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8800" windowHeight="11625" tabRatio="879" activeTab="2"/>
  </bookViews>
  <sheets>
    <sheet name="20.1" sheetId="97" r:id="rId1"/>
    <sheet name="20.2" sheetId="107" r:id="rId2"/>
    <sheet name="20.3" sheetId="108" r:id="rId3"/>
    <sheet name="20.4" sheetId="109"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UTOEXEC" localSheetId="1">#REF!</definedName>
    <definedName name="\AUTOEXEC" localSheetId="2">#REF!</definedName>
    <definedName name="\AUTOEXEC">#REF!</definedName>
    <definedName name="\k" localSheetId="1">#REF!</definedName>
    <definedName name="\k" localSheetId="2">#REF!</definedName>
    <definedName name="\k">#REF!</definedName>
    <definedName name="\m" localSheetId="1">#REF!</definedName>
    <definedName name="\m" localSheetId="2">#REF!</definedName>
    <definedName name="\m">#REF!</definedName>
    <definedName name="\s" localSheetId="1">#REF!</definedName>
    <definedName name="\s" localSheetId="2">#REF!</definedName>
    <definedName name="\s">#REF!</definedName>
    <definedName name="\z" localSheetId="1">#REF!</definedName>
    <definedName name="\z" localSheetId="2">#REF!</definedName>
    <definedName name="\z">#REF!</definedName>
    <definedName name="_________________a2" localSheetId="1">#REF!</definedName>
    <definedName name="_________________a2" localSheetId="2">#REF!</definedName>
    <definedName name="_________________a2">#REF!</definedName>
    <definedName name="________________a2" localSheetId="1">#REF!</definedName>
    <definedName name="________________a2" localSheetId="2">#REF!</definedName>
    <definedName name="________________a2">#REF!</definedName>
    <definedName name="_______________a2" localSheetId="1">#REF!</definedName>
    <definedName name="_______________a2" localSheetId="2">#REF!</definedName>
    <definedName name="_______________a2">#REF!</definedName>
    <definedName name="______________a2" localSheetId="1">#REF!</definedName>
    <definedName name="______________a2" localSheetId="2">#REF!</definedName>
    <definedName name="______________a2">#REF!</definedName>
    <definedName name="_____________a2" localSheetId="1">#REF!</definedName>
    <definedName name="_____________a2" localSheetId="2">#REF!</definedName>
    <definedName name="_____________a2">#REF!</definedName>
    <definedName name="____________a2" localSheetId="1">#REF!</definedName>
    <definedName name="____________a2" localSheetId="2">#REF!</definedName>
    <definedName name="____________a2">#REF!</definedName>
    <definedName name="___________a2" localSheetId="1">#REF!</definedName>
    <definedName name="___________a2" localSheetId="2">#REF!</definedName>
    <definedName name="___________a2">#REF!</definedName>
    <definedName name="__________a2" localSheetId="1">#REF!</definedName>
    <definedName name="__________a2" localSheetId="2">#REF!</definedName>
    <definedName name="__________a2">#REF!</definedName>
    <definedName name="_________a2" localSheetId="1">#REF!</definedName>
    <definedName name="_________a2" localSheetId="2">#REF!</definedName>
    <definedName name="_________a2">#REF!</definedName>
    <definedName name="________a2" localSheetId="1">#REF!</definedName>
    <definedName name="________a2" localSheetId="2">#REF!</definedName>
    <definedName name="________a2">#REF!</definedName>
    <definedName name="_______a2" localSheetId="1">#REF!</definedName>
    <definedName name="_______a2" localSheetId="2">#REF!</definedName>
    <definedName name="_______a2">#REF!</definedName>
    <definedName name="______a2" localSheetId="1">#REF!</definedName>
    <definedName name="______a2" localSheetId="2">#REF!</definedName>
    <definedName name="______a2">#REF!</definedName>
    <definedName name="_____a2" localSheetId="1">#REF!</definedName>
    <definedName name="_____a2" localSheetId="2">#REF!</definedName>
    <definedName name="_____a2">#REF!</definedName>
    <definedName name="____a2" localSheetId="1">#REF!</definedName>
    <definedName name="____a2" localSheetId="2">#REF!</definedName>
    <definedName name="____a2">#REF!</definedName>
    <definedName name="___a2" localSheetId="1">#REF!</definedName>
    <definedName name="___a2" localSheetId="2">#REF!</definedName>
    <definedName name="___a2">#REF!</definedName>
    <definedName name="___wrn2" hidden="1">{"glc1",#N/A,FALSE,"GLC";"glc2",#N/A,FALSE,"GLC";"glc3",#N/A,FALSE,"GLC";"glc4",#N/A,FALSE,"GLC";"glc5",#N/A,FALSE,"GLC"}</definedName>
    <definedName name="___wrn222" hidden="1">{"glc1",#N/A,FALSE,"GLC";"glc2",#N/A,FALSE,"GLC";"glc3",#N/A,FALSE,"GLC";"glc4",#N/A,FALSE,"GLC";"glc5",#N/A,FALSE,"GLC"}</definedName>
    <definedName name="__1Excel_BuiltIn_Print_Area_2_1" localSheetId="1">#REF!</definedName>
    <definedName name="__1Excel_BuiltIn_Print_Area_2_1" localSheetId="2">#REF!</definedName>
    <definedName name="__1Excel_BuiltIn_Print_Area_2_1">#REF!</definedName>
    <definedName name="__a2" localSheetId="1">#REF!</definedName>
    <definedName name="__a2" localSheetId="2">#REF!</definedName>
    <definedName name="__a2">#REF!</definedName>
    <definedName name="__IntlFixup" hidden="1">TRUE</definedName>
    <definedName name="__wrn2" hidden="1">{"glc1",#N/A,FALSE,"GLC";"glc2",#N/A,FALSE,"GLC";"glc3",#N/A,FALSE,"GLC";"glc4",#N/A,FALSE,"GLC";"glc5",#N/A,FALSE,"GLC"}</definedName>
    <definedName name="__wrn222" hidden="1">{"glc1",#N/A,FALSE,"GLC";"glc2",#N/A,FALSE,"GLC";"glc3",#N/A,FALSE,"GLC";"glc4",#N/A,FALSE,"GLC";"glc5",#N/A,FALSE,"GLC"}</definedName>
    <definedName name="_1Excel_BuiltIn_Print_Area_2_1" localSheetId="1">#REF!</definedName>
    <definedName name="_1Excel_BuiltIn_Print_Area_2_1" localSheetId="2">#REF!</definedName>
    <definedName name="_1Excel_BuiltIn_Print_Area_2_1">#REF!</definedName>
    <definedName name="_2Excel_BuiltIn_Print_Area_2_1" localSheetId="1">#REF!</definedName>
    <definedName name="_2Excel_BuiltIn_Print_Area_2_1" localSheetId="2">#REF!</definedName>
    <definedName name="_2Excel_BuiltIn_Print_Area_2_1">#REF!</definedName>
    <definedName name="_a2" localSheetId="1">#REF!</definedName>
    <definedName name="_a2" localSheetId="2">#REF!</definedName>
    <definedName name="_a2">#REF!</definedName>
    <definedName name="_AUTOEXEC" localSheetId="1">#REF!</definedName>
    <definedName name="_AUTOEXEC" localSheetId="2">#REF!</definedName>
    <definedName name="_AUTOEXEC">#REF!</definedName>
    <definedName name="_AUTOEXEC___0" localSheetId="1">#REF!</definedName>
    <definedName name="_AUTOEXEC___0" localSheetId="2">#REF!</definedName>
    <definedName name="_AUTOEXEC___0">#REF!</definedName>
    <definedName name="_AUTOEXEC___1" localSheetId="1">#REF!</definedName>
    <definedName name="_AUTOEXEC___1" localSheetId="2">#REF!</definedName>
    <definedName name="_AUTOEXEC___1">#REF!</definedName>
    <definedName name="_AUTOEXEC___8" localSheetId="1">#REF!</definedName>
    <definedName name="_AUTOEXEC___8" localSheetId="2">#REF!</definedName>
    <definedName name="_AUTOEXEC___8">#REF!</definedName>
    <definedName name="_AUTOEXEC___9" localSheetId="1">#REF!</definedName>
    <definedName name="_AUTOEXEC___9" localSheetId="2">#REF!</definedName>
    <definedName name="_AUTOEXEC___9">#REF!</definedName>
    <definedName name="_k" localSheetId="1">#REF!</definedName>
    <definedName name="_k" localSheetId="2">#REF!</definedName>
    <definedName name="_k">#REF!</definedName>
    <definedName name="_k___0" localSheetId="1">#REF!</definedName>
    <definedName name="_k___0" localSheetId="2">#REF!</definedName>
    <definedName name="_k___0">#REF!</definedName>
    <definedName name="_k___1" localSheetId="1">#REF!</definedName>
    <definedName name="_k___1" localSheetId="2">#REF!</definedName>
    <definedName name="_k___1">#REF!</definedName>
    <definedName name="_k___8" localSheetId="1">#REF!</definedName>
    <definedName name="_k___8" localSheetId="2">#REF!</definedName>
    <definedName name="_k___8">#REF!</definedName>
    <definedName name="_k___9" localSheetId="1">#REF!</definedName>
    <definedName name="_k___9" localSheetId="2">#REF!</definedName>
    <definedName name="_k___9">#REF!</definedName>
    <definedName name="_m" localSheetId="1">#REF!</definedName>
    <definedName name="_m" localSheetId="2">#REF!</definedName>
    <definedName name="_m">#REF!</definedName>
    <definedName name="_m___0" localSheetId="1">#REF!</definedName>
    <definedName name="_m___0" localSheetId="2">#REF!</definedName>
    <definedName name="_m___0">#REF!</definedName>
    <definedName name="_m___1" localSheetId="1">#REF!</definedName>
    <definedName name="_m___1" localSheetId="2">#REF!</definedName>
    <definedName name="_m___1">#REF!</definedName>
    <definedName name="_m___8" localSheetId="1">#REF!</definedName>
    <definedName name="_m___8" localSheetId="2">#REF!</definedName>
    <definedName name="_m___8">#REF!</definedName>
    <definedName name="_m___9" localSheetId="1">#REF!</definedName>
    <definedName name="_m___9" localSheetId="2">#REF!</definedName>
    <definedName name="_m___9">#REF!</definedName>
    <definedName name="_s" localSheetId="1">#REF!</definedName>
    <definedName name="_s" localSheetId="2">#REF!</definedName>
    <definedName name="_s">#REF!</definedName>
    <definedName name="_s___0" localSheetId="1">#REF!</definedName>
    <definedName name="_s___0" localSheetId="2">#REF!</definedName>
    <definedName name="_s___0">#REF!</definedName>
    <definedName name="_s___1" localSheetId="1">#REF!</definedName>
    <definedName name="_s___1" localSheetId="2">#REF!</definedName>
    <definedName name="_s___1">#REF!</definedName>
    <definedName name="_s___8" localSheetId="1">#REF!</definedName>
    <definedName name="_s___8" localSheetId="2">#REF!</definedName>
    <definedName name="_s___8">#REF!</definedName>
    <definedName name="_s___9" localSheetId="1">#REF!</definedName>
    <definedName name="_s___9" localSheetId="2">#REF!</definedName>
    <definedName name="_s___9">#REF!</definedName>
    <definedName name="_wrn2" hidden="1">{"glc1",#N/A,FALSE,"GLC";"glc2",#N/A,FALSE,"GLC";"glc3",#N/A,FALSE,"GLC";"glc4",#N/A,FALSE,"GLC";"glc5",#N/A,FALSE,"GLC"}</definedName>
    <definedName name="_wrn222" hidden="1">{"glc1",#N/A,FALSE,"GLC";"glc2",#N/A,FALSE,"GLC";"glc3",#N/A,FALSE,"GLC";"glc4",#N/A,FALSE,"GLC";"glc5",#N/A,FALSE,"GLC"}</definedName>
    <definedName name="_z" localSheetId="1">#REF!</definedName>
    <definedName name="_z" localSheetId="2">#REF!</definedName>
    <definedName name="_z">#REF!</definedName>
    <definedName name="_z___0" localSheetId="1">#REF!</definedName>
    <definedName name="_z___0" localSheetId="2">#REF!</definedName>
    <definedName name="_z___0">#REF!</definedName>
    <definedName name="_z___1" localSheetId="1">#REF!</definedName>
    <definedName name="_z___1" localSheetId="2">#REF!</definedName>
    <definedName name="_z___1">#REF!</definedName>
    <definedName name="_z___8" localSheetId="1">#REF!</definedName>
    <definedName name="_z___8" localSheetId="2">#REF!</definedName>
    <definedName name="_z___8">#REF!</definedName>
    <definedName name="_z___9" localSheetId="1">#REF!</definedName>
    <definedName name="_z___9" localSheetId="2">#REF!</definedName>
    <definedName name="_z___9">#REF!</definedName>
    <definedName name="a" localSheetId="1">#REF!</definedName>
    <definedName name="a" localSheetId="2">#REF!</definedName>
    <definedName name="a">#REF!</definedName>
    <definedName name="AS2DocOpenMode" hidden="1">"AS2DocumentEdit"</definedName>
    <definedName name="asd" localSheetId="1">#REF!</definedName>
    <definedName name="asd" localSheetId="2">#REF!</definedName>
    <definedName name="asd">#REF!</definedName>
    <definedName name="bjbkl" localSheetId="1">[1]топография!#REF!</definedName>
    <definedName name="bjbkl" localSheetId="2">[1]топография!#REF!</definedName>
    <definedName name="bjbkl">[1]топография!#REF!</definedName>
    <definedName name="BLPH1" hidden="1">'[2]Read me first'!$D$15</definedName>
    <definedName name="BLPH2" hidden="1">'[2]Read me first'!$Z$15</definedName>
    <definedName name="CnfName" localSheetId="1">[3]Лист1!#REF!</definedName>
    <definedName name="CnfName" localSheetId="2">[3]Лист1!#REF!</definedName>
    <definedName name="CnfName">[3]Лист1!#REF!</definedName>
    <definedName name="CnfName_1" localSheetId="1">[3]Обновление!#REF!</definedName>
    <definedName name="CnfName_1" localSheetId="2">[3]Обновление!#REF!</definedName>
    <definedName name="CnfName_1">[3]Обновление!#REF!</definedName>
    <definedName name="ConfName" localSheetId="1">[3]Лист1!#REF!</definedName>
    <definedName name="ConfName" localSheetId="2">[3]Лист1!#REF!</definedName>
    <definedName name="ConfName">[3]Лист1!#REF!</definedName>
    <definedName name="ConfName_1" localSheetId="1">[3]Обновление!#REF!</definedName>
    <definedName name="ConfName_1" localSheetId="2">[3]Обновление!#REF!</definedName>
    <definedName name="ConfName_1">[3]Обновление!#REF!</definedName>
    <definedName name="cvexel." localSheetId="1">#REF!</definedName>
    <definedName name="cvexel." localSheetId="2">#REF!</definedName>
    <definedName name="cvexel.">#REF!</definedName>
    <definedName name="DateColJournal" localSheetId="1">#REF!</definedName>
    <definedName name="DateColJournal" localSheetId="2">#REF!</definedName>
    <definedName name="DateColJournal">#REF!</definedName>
    <definedName name="dck" localSheetId="1">[4]топография!#REF!</definedName>
    <definedName name="dck" localSheetId="2">[4]топография!#REF!</definedName>
    <definedName name="dck">[4]топография!#REF!</definedName>
    <definedName name="ddduy" localSheetId="1">#REF!</definedName>
    <definedName name="ddduy" localSheetId="2">#REF!</definedName>
    <definedName name="ddduy">#REF!</definedName>
    <definedName name="DM" localSheetId="1">#REF!</definedName>
    <definedName name="DM" localSheetId="2">#REF!</definedName>
    <definedName name="DM">#REF!</definedName>
    <definedName name="e">{0,"тысячz";1,"тысячаz";2,"тысячиz";5,"тысячz"}</definedName>
    <definedName name="EILName" localSheetId="1">[3]Лист1!#REF!</definedName>
    <definedName name="EILName" localSheetId="2">[3]Лист1!#REF!</definedName>
    <definedName name="EILName">[3]Лист1!#REF!</definedName>
    <definedName name="EILName_1" localSheetId="1">[3]Обновление!#REF!</definedName>
    <definedName name="EILName_1" localSheetId="2">[3]Обновление!#REF!</definedName>
    <definedName name="EILName_1">[3]Обновление!#REF!</definedName>
    <definedName name="Excel_BuiltIn_Database" localSheetId="1">#REF!</definedName>
    <definedName name="Excel_BuiltIn_Database" localSheetId="2">#REF!</definedName>
    <definedName name="Excel_BuiltIn_Database">#REF!</definedName>
    <definedName name="Excel_BuiltIn_Print_Area_1" localSheetId="1">#REF!</definedName>
    <definedName name="Excel_BuiltIn_Print_Area_1" localSheetId="2">#REF!</definedName>
    <definedName name="Excel_BuiltIn_Print_Area_1">#REF!</definedName>
    <definedName name="Excel_BuiltIn_Print_Area_1_1" localSheetId="1">#REF!</definedName>
    <definedName name="Excel_BuiltIn_Print_Area_1_1" localSheetId="2">#REF!</definedName>
    <definedName name="Excel_BuiltIn_Print_Area_1_1">#REF!</definedName>
    <definedName name="Excel_BuiltIn_Print_Area_1_1_1" localSheetId="1">#REF!</definedName>
    <definedName name="Excel_BuiltIn_Print_Area_1_1_1" localSheetId="2">#REF!</definedName>
    <definedName name="Excel_BuiltIn_Print_Area_1_1_1">#REF!</definedName>
    <definedName name="Excel_BuiltIn_Print_Area_13">"$#ССЫЛ!.$A$2:$E$8"</definedName>
    <definedName name="Excel_BuiltIn_Print_Area_14_1">"$#ССЫЛ!.$#ССЫЛ!$#ССЫЛ!:$#ССЫЛ!$#ССЫЛ!"</definedName>
    <definedName name="Excel_BuiltIn_Print_Area_2" localSheetId="1">#REF!</definedName>
    <definedName name="Excel_BuiltIn_Print_Area_2" localSheetId="2">#REF!</definedName>
    <definedName name="Excel_BuiltIn_Print_Area_2">#REF!</definedName>
    <definedName name="Excel_BuiltIn_Print_Area_25_1">"$#ССЫЛ!.$#ССЫЛ!$#ССЫЛ!:$#ССЫЛ!$#ССЫЛ!"</definedName>
    <definedName name="Excel_BuiltIn_Print_Area_28_1">"$#ССЫЛ!.$#ССЫЛ!$#ССЫЛ!:$#ССЫЛ!$#ССЫЛ!"</definedName>
    <definedName name="Excel_BuiltIn_Print_Area_3" localSheetId="1">#REF!</definedName>
    <definedName name="Excel_BuiltIn_Print_Area_3" localSheetId="2">#REF!</definedName>
    <definedName name="Excel_BuiltIn_Print_Area_3">#REF!</definedName>
    <definedName name="Excel_BuiltIn_Print_Area_3_1">"$#ССЫЛ!.$A$2:$E$4"</definedName>
    <definedName name="Excel_BuiltIn_Print_Area_32">"$#ССЫЛ!.$#ССЫЛ!$#ССЫЛ!:$#ССЫЛ!$#ССЫЛ!"</definedName>
    <definedName name="Excel_BuiltIn_Print_Area_43">"$#ССЫЛ!.$#ССЫЛ!$#ССЫЛ!:$#ССЫЛ!$#ССЫЛ!"</definedName>
    <definedName name="Excel_BuiltIn_Print_Area_5" localSheetId="1">#REF!</definedName>
    <definedName name="Excel_BuiltIn_Print_Area_5" localSheetId="2">#REF!</definedName>
    <definedName name="Excel_BuiltIn_Print_Area_5">#REF!</definedName>
    <definedName name="Excel_BuiltIn_Print_Area_6" localSheetId="1">#REF!</definedName>
    <definedName name="Excel_BuiltIn_Print_Area_6" localSheetId="2">#REF!</definedName>
    <definedName name="Excel_BuiltIn_Print_Area_6">#REF!</definedName>
    <definedName name="Excel_BuiltIn_Print_Area_7">"$#ССЫЛ!.$A$2:$E$5"</definedName>
    <definedName name="Excel_BuiltIn_Print_Titles_2" localSheetId="1">#REF!</definedName>
    <definedName name="Excel_BuiltIn_Print_Titles_2" localSheetId="2">#REF!</definedName>
    <definedName name="Excel_BuiltIn_Print_Titles_2">#REF!</definedName>
    <definedName name="Exel." localSheetId="1">#REF!</definedName>
    <definedName name="Exel." localSheetId="2">#REF!</definedName>
    <definedName name="Exel.">#REF!</definedName>
    <definedName name="gfr" localSheetId="1">[5]топография!#REF!</definedName>
    <definedName name="gfr" localSheetId="2">[5]топография!#REF!</definedName>
    <definedName name="gfr">[5]топография!#REF!</definedName>
    <definedName name="hPriceRange" localSheetId="1">[3]Лист1!#REF!</definedName>
    <definedName name="hPriceRange" localSheetId="2">[3]Лист1!#REF!</definedName>
    <definedName name="hPriceRange">[3]Лист1!#REF!</definedName>
    <definedName name="hPriceRange_1" localSheetId="1">[3]Цена!#REF!</definedName>
    <definedName name="hPriceRange_1" localSheetId="2">[3]Цена!#REF!</definedName>
    <definedName name="hPriceRange_1">[3]Цена!#REF!</definedName>
    <definedName name="idPriceColumn" localSheetId="1">[3]Лист1!#REF!</definedName>
    <definedName name="idPriceColumn" localSheetId="2">[3]Лист1!#REF!</definedName>
    <definedName name="idPriceColumn">[3]Лист1!#REF!</definedName>
    <definedName name="idPriceColumn_1" localSheetId="1">[3]Цена!#REF!</definedName>
    <definedName name="idPriceColumn_1" localSheetId="2">[3]Цена!#REF!</definedName>
    <definedName name="idPriceColumn_1">[3]Цена!#REF!</definedName>
    <definedName name="Itog" localSheetId="1">#REF!</definedName>
    <definedName name="Itog" localSheetId="2">#REF!</definedName>
    <definedName name="Itog">#REF!</definedName>
    <definedName name="mcrsoftExcel" localSheetId="1">#REF!</definedName>
    <definedName name="mcrsoftExcel" localSheetId="2">#REF!</definedName>
    <definedName name="mcrsoftExcel">#REF!</definedName>
    <definedName name="n_1">{"","одинz","дваz","триz","четыреz","пятьz","шестьz","семьz","восемьz","девятьz"}</definedName>
    <definedName name="n_11">{"","стоz","двестиz","тристаz","четырестаz","пятьсотz","шестьсотz","семьсотz","восемьсотz","девятьсотz"}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{"";1;"двадцатьz";"тридцатьz";"сорокz";"пятьдесятz";"шестьдесятz";"семьдесятz";"восемьдесятz";"девяностоz"}</definedName>
    <definedName name="n_4">{"","стоz","двестиz","тристаz","четырестаz","пятьсотz","шестьсотz","семьсотz","восемьсотz","девятьсотz"}</definedName>
    <definedName name="n_5">{"","однаz","двеz","триz","четыреz","пятьz","шестьz","семьz","восемьz","девятьz"}</definedName>
    <definedName name="n0">"000000000000"&amp;MID(1/2,2,1)&amp;"00"</definedName>
    <definedName name="n0x">IF(n_3=1,n_2,n_3&amp;n_1)</definedName>
    <definedName name="n1x">IF(n_3=1,n_2,n_3&amp;n_5)</definedName>
    <definedName name="Nalog" localSheetId="1">#REF!</definedName>
    <definedName name="Nalog" localSheetId="2">#REF!</definedName>
    <definedName name="Nalog">#REF!</definedName>
    <definedName name="njgj" localSheetId="1">#REF!</definedName>
    <definedName name="njgj" localSheetId="2">#REF!</definedName>
    <definedName name="njgj">#REF!</definedName>
    <definedName name="NumColJournal" localSheetId="1">#REF!</definedName>
    <definedName name="NumColJournal" localSheetId="2">#REF!</definedName>
    <definedName name="NumColJournal">#REF!</definedName>
    <definedName name="OELName" localSheetId="1">[3]Лист1!#REF!</definedName>
    <definedName name="OELName" localSheetId="2">[3]Лист1!#REF!</definedName>
    <definedName name="OELName">[3]Лист1!#REF!</definedName>
    <definedName name="OELName_1" localSheetId="1">[3]Обновление!#REF!</definedName>
    <definedName name="OELName_1" localSheetId="2">[3]Обновление!#REF!</definedName>
    <definedName name="OELName_1">[3]Обновление!#REF!</definedName>
    <definedName name="OPLName" localSheetId="1">[3]Лист1!#REF!</definedName>
    <definedName name="OPLName" localSheetId="2">[3]Лист1!#REF!</definedName>
    <definedName name="OPLName">[3]Лист1!#REF!</definedName>
    <definedName name="OPLName_1" localSheetId="1">[3]Обновление!#REF!</definedName>
    <definedName name="OPLName_1" localSheetId="2">[3]Обновление!#REF!</definedName>
    <definedName name="OPLName_1">[3]Обновление!#REF!</definedName>
    <definedName name="p" localSheetId="1">[3]Лист1!#REF!</definedName>
    <definedName name="p" localSheetId="2">[3]Лист1!#REF!</definedName>
    <definedName name="p">[3]Лист1!#REF!</definedName>
    <definedName name="p_1" localSheetId="1">[3]Product!#REF!</definedName>
    <definedName name="p_1" localSheetId="2">[3]Product!#REF!</definedName>
    <definedName name="p_1">[3]Product!#REF!</definedName>
    <definedName name="PriceRange" localSheetId="1">[3]Лист1!#REF!</definedName>
    <definedName name="PriceRange" localSheetId="2">[3]Лист1!#REF!</definedName>
    <definedName name="PriceRange">[3]Лист1!#REF!</definedName>
    <definedName name="PriceRange_1" localSheetId="1">[3]Цена!#REF!</definedName>
    <definedName name="PriceRange_1" localSheetId="2">[3]Цена!#REF!</definedName>
    <definedName name="PriceRange_1">[3]Цена!#REF!</definedName>
    <definedName name="rr" localSheetId="1">'[6]Пример расчета'!#REF!</definedName>
    <definedName name="rr" localSheetId="2">'[6]Пример расчета'!#REF!</definedName>
    <definedName name="rr">'[6]Пример расчета'!#REF!</definedName>
    <definedName name="SM" localSheetId="1">#REF!</definedName>
    <definedName name="SM" localSheetId="2">#REF!</definedName>
    <definedName name="SM">#REF!</definedName>
    <definedName name="SM_SM" localSheetId="1">#REF!</definedName>
    <definedName name="SM_SM" localSheetId="2">#REF!</definedName>
    <definedName name="SM_SM">#REF!</definedName>
    <definedName name="SM_STO" localSheetId="1">#REF!</definedName>
    <definedName name="SM_STO" localSheetId="2">#REF!</definedName>
    <definedName name="SM_STO">#REF!</definedName>
    <definedName name="SM_STO_1" localSheetId="1">'[7]СМЕТА проект'!#REF!</definedName>
    <definedName name="SM_STO_1" localSheetId="2">'[7]СМЕТА проект'!#REF!</definedName>
    <definedName name="SM_STO_1">'[7]СМЕТА проект'!#REF!</definedName>
    <definedName name="SM_STO1" localSheetId="1">#REF!</definedName>
    <definedName name="SM_STO1" localSheetId="2">#REF!</definedName>
    <definedName name="SM_STO1">#REF!</definedName>
    <definedName name="SM_STO2" localSheetId="1">#REF!</definedName>
    <definedName name="SM_STO2" localSheetId="2">#REF!</definedName>
    <definedName name="SM_STO2">#REF!</definedName>
    <definedName name="SM_STO3" localSheetId="1">#REF!</definedName>
    <definedName name="SM_STO3" localSheetId="2">#REF!</definedName>
    <definedName name="SM_STO3">#REF!</definedName>
    <definedName name="Smmmmmmmmmmmmmmm" localSheetId="1">#REF!</definedName>
    <definedName name="Smmmmmmmmmmmmmmm" localSheetId="2">#REF!</definedName>
    <definedName name="Smmmmmmmmmmmmmmm">#REF!</definedName>
    <definedName name="SUM_" localSheetId="1">#REF!</definedName>
    <definedName name="SUM_" localSheetId="2">#REF!</definedName>
    <definedName name="SUM_">#REF!</definedName>
    <definedName name="SUM__1" localSheetId="1">#REF!</definedName>
    <definedName name="SUM__1" localSheetId="2">#REF!</definedName>
    <definedName name="SUM__1">#REF!</definedName>
    <definedName name="SUM_1" localSheetId="1">#REF!</definedName>
    <definedName name="SUM_1" localSheetId="2">#REF!</definedName>
    <definedName name="SUM_1">#REF!</definedName>
    <definedName name="sum_2" localSheetId="1">#REF!</definedName>
    <definedName name="sum_2" localSheetId="2">#REF!</definedName>
    <definedName name="sum_2">#REF!</definedName>
    <definedName name="SUM_3" localSheetId="1">#REF!</definedName>
    <definedName name="SUM_3" localSheetId="2">#REF!</definedName>
    <definedName name="SUM_3">#REF!</definedName>
    <definedName name="sum_4" localSheetId="1">#REF!</definedName>
    <definedName name="sum_4" localSheetId="2">#REF!</definedName>
    <definedName name="sum_4">#REF!</definedName>
    <definedName name="SV" localSheetId="1">#REF!</definedName>
    <definedName name="SV" localSheetId="2">#REF!</definedName>
    <definedName name="SV">#REF!</definedName>
    <definedName name="SV_STO" localSheetId="1">#REF!</definedName>
    <definedName name="SV_STO" localSheetId="2">#REF!</definedName>
    <definedName name="SV_STO">#REF!</definedName>
    <definedName name="Times" localSheetId="1">#REF!</definedName>
    <definedName name="Times" localSheetId="2">#REF!</definedName>
    <definedName name="Times">#REF!</definedName>
    <definedName name="USA" localSheetId="1">[8]Шкаф!#REF!</definedName>
    <definedName name="USA" localSheetId="2">[8]Шкаф!#REF!</definedName>
    <definedName name="USA">[8]Шкаф!#REF!</definedName>
    <definedName name="USA_1" localSheetId="1">#REF!</definedName>
    <definedName name="USA_1" localSheetId="2">#REF!</definedName>
    <definedName name="USA_1">#REF!</definedName>
    <definedName name="wrn" hidden="1">{"glc1",#N/A,FALSE,"GLC";"glc2",#N/A,FALSE,"GLC";"glc3",#N/A,FALSE,"GLC";"glc4",#N/A,FALSE,"GLC";"glc5",#N/A,FALSE,"GLC"}</definedName>
    <definedName name="wrn.Aging._.and._.Trend._.Analysis."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hidden="1">{"assets",#N/A,FALSE,"historicBS";"liab",#N/A,FALSE,"historicBS";"is",#N/A,FALSE,"historicIS";"ratios",#N/A,FALSE,"ratios"}</definedName>
    <definedName name="wrn.basicfin.2" hidden="1">{"assets",#N/A,FALSE,"historicBS";"liab",#N/A,FALSE,"historicBS";"is",#N/A,FALSE,"historicIS";"ratios",#N/A,FALSE,"ratios"}</definedName>
    <definedName name="wrn.Departmentals." hidden="1">{#N/A,#N/A,TRUE,"Engineering Dept";#N/A,#N/A,TRUE,"Sales Dept";#N/A,#N/A,TRUE,"Marketing Dept";#N/A,#N/A,TRUE,"Admin Dept"}</definedName>
    <definedName name="wrn.Departments." hidden="1">{#N/A,#N/A,FALSE,"Engineering Dept";#N/A,#N/A,FALSE,"Sales Dept";#N/A,#N/A,FALSE,"Marketing Dept";#N/A,#N/A,FALSE,"Admin Dept";#N/A,#N/A,FALSE,"Total Operating Expenses"}</definedName>
    <definedName name="wrn.Financials." hidden="1">{#N/A,#N/A,TRUE,"Balance Sheet";#N/A,#N/A,TRUE,"Income Statement";#N/A,#N/A,TRUE,"Statement of Cash Flows";#N/A,#N/A,TRUE,"Key Indicators"}</definedName>
    <definedName name="wrn.glc." hidden="1">{"glcbs",#N/A,FALSE,"GLCBS";"glccsbs",#N/A,FALSE,"GLCCSBS";"glcis",#N/A,FALSE,"GLCIS";"glccsis",#N/A,FALSE,"GLCCSIS";"glcrat1",#N/A,FALSE,"GLC-ratios1"}</definedName>
    <definedName name="wrn.glcpromonte." hidden="1">{"glc1",#N/A,FALSE,"GLC";"glc2",#N/A,FALSE,"GLC";"glc3",#N/A,FALSE,"GLC";"glc4",#N/A,FALSE,"GLC";"glc5",#N/A,FALSE,"GLC"}</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yyy" localSheetId="1">#REF!</definedName>
    <definedName name="yyy" localSheetId="2">#REF!</definedName>
    <definedName name="yyy">#REF!</definedName>
    <definedName name="ZAK1" localSheetId="1">#REF!</definedName>
    <definedName name="ZAK1" localSheetId="2">#REF!</definedName>
    <definedName name="ZAK1">#REF!</definedName>
    <definedName name="ZAK2" localSheetId="1">#REF!</definedName>
    <definedName name="ZAK2" localSheetId="2">#REF!</definedName>
    <definedName name="ZAK2">#REF!</definedName>
    <definedName name="zzzz" localSheetId="1">#REF!</definedName>
    <definedName name="zzzz" localSheetId="2">#REF!</definedName>
    <definedName name="zzzz">#REF!</definedName>
    <definedName name="а" localSheetId="1">#REF!</definedName>
    <definedName name="а" localSheetId="2">#REF!</definedName>
    <definedName name="а">#REF!</definedName>
    <definedName name="а1" localSheetId="1">#REF!</definedName>
    <definedName name="а1" localSheetId="2">#REF!</definedName>
    <definedName name="а1">#REF!</definedName>
    <definedName name="А2" localSheetId="1">#REF!</definedName>
    <definedName name="А2" localSheetId="2">#REF!</definedName>
    <definedName name="А2">#REF!</definedName>
    <definedName name="а36" localSheetId="1">#REF!</definedName>
    <definedName name="а36" localSheetId="2">#REF!</definedName>
    <definedName name="а36">#REF!</definedName>
    <definedName name="а36___0" localSheetId="1">#REF!</definedName>
    <definedName name="а36___0" localSheetId="2">#REF!</definedName>
    <definedName name="а36___0">#REF!</definedName>
    <definedName name="а36___7" localSheetId="1">#REF!</definedName>
    <definedName name="а36___7" localSheetId="2">#REF!</definedName>
    <definedName name="а36___7">#REF!</definedName>
    <definedName name="аа" localSheetId="1">#REF!</definedName>
    <definedName name="аа" localSheetId="2">#REF!</definedName>
    <definedName name="аа">#REF!</definedName>
    <definedName name="ааааааааыфффф" localSheetId="1">#REF!</definedName>
    <definedName name="ааааааааыфффф" localSheetId="2">#REF!</definedName>
    <definedName name="ааааааааыфффф">#REF!</definedName>
    <definedName name="ав" localSheetId="1">#REF!</definedName>
    <definedName name="ав" localSheetId="2">#REF!</definedName>
    <definedName name="ав">#REF!</definedName>
    <definedName name="авжддд" localSheetId="1">#REF!</definedName>
    <definedName name="авжддд" localSheetId="2">#REF!</definedName>
    <definedName name="авжддд">#REF!</definedName>
    <definedName name="авп">#N/A</definedName>
    <definedName name="авс" localSheetId="1">#REF!</definedName>
    <definedName name="авс" localSheetId="2">#REF!</definedName>
    <definedName name="авс">#REF!</definedName>
    <definedName name="авт" localSheetId="1">#REF!</definedName>
    <definedName name="авт" localSheetId="2">#REF!</definedName>
    <definedName name="авт">#REF!</definedName>
    <definedName name="Автомат" localSheetId="1">[9]Смета!#REF!</definedName>
    <definedName name="Автомат" localSheetId="2">[9]Смета!#REF!</definedName>
    <definedName name="Автомат">[9]Смета!#REF!</definedName>
    <definedName name="аппап" localSheetId="1">#REF!</definedName>
    <definedName name="аппап" localSheetId="2">#REF!</definedName>
    <definedName name="аппап">#REF!</definedName>
    <definedName name="апр" localSheetId="1">[10]топография!#REF!</definedName>
    <definedName name="апр" localSheetId="2">[10]топография!#REF!</definedName>
    <definedName name="апр">[10]топография!#REF!</definedName>
    <definedName name="апрапапр" localSheetId="1">#REF!</definedName>
    <definedName name="апрапапр" localSheetId="2">#REF!</definedName>
    <definedName name="апрапапр">#REF!</definedName>
    <definedName name="апрапрапр" localSheetId="1">#REF!</definedName>
    <definedName name="апрапрапр" localSheetId="2">#REF!</definedName>
    <definedName name="апрапрапр">#REF!</definedName>
    <definedName name="АФС" localSheetId="1">[1]топография!#REF!</definedName>
    <definedName name="АФС" localSheetId="2">[1]топография!#REF!</definedName>
    <definedName name="АФС">[1]топография!#REF!</definedName>
    <definedName name="_xlnm.Database" localSheetId="1">#REF!</definedName>
    <definedName name="_xlnm.Database" localSheetId="2">#REF!</definedName>
    <definedName name="_xlnm.Database">#REF!</definedName>
    <definedName name="быч">'[11]свод 2'!$A$7</definedName>
    <definedName name="ва">#N/A</definedName>
    <definedName name="вап" localSheetId="1">#REF!</definedName>
    <definedName name="вап" localSheetId="2">#REF!</definedName>
    <definedName name="вап">#REF!</definedName>
    <definedName name="вапвапр" localSheetId="1">#REF!</definedName>
    <definedName name="вапвапр" localSheetId="2">#REF!</definedName>
    <definedName name="вапвапр">#REF!</definedName>
    <definedName name="ввв" localSheetId="1">#REF!</definedName>
    <definedName name="ввв" localSheetId="2">#REF!</definedName>
    <definedName name="ввв">#REF!</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ка" localSheetId="1">#REF!</definedName>
    <definedName name="вика" localSheetId="2">#REF!</definedName>
    <definedName name="вика">#REF!</definedName>
    <definedName name="ВНИИСТ1" localSheetId="1">#REF!</definedName>
    <definedName name="ВНИИСТ1" localSheetId="2">#REF!</definedName>
    <definedName name="ВНИИСТ1">#REF!</definedName>
    <definedName name="вр" localSheetId="1">#REF!</definedName>
    <definedName name="вр" localSheetId="2">#REF!</definedName>
    <definedName name="вр">#REF!</definedName>
    <definedName name="вравар" localSheetId="1">#REF!</definedName>
    <definedName name="вравар" localSheetId="2">#REF!</definedName>
    <definedName name="вравар">#REF!</definedName>
    <definedName name="вс" hidden="1">{#N/A,#N/A,FALSE,"Aging Summary";#N/A,#N/A,FALSE,"Ratio Analysis";#N/A,#N/A,FALSE,"Test 120 Day Accts";#N/A,#N/A,FALSE,"Tickmarks"}</definedName>
    <definedName name="Всего_по_смете" localSheetId="1">#REF!</definedName>
    <definedName name="Всего_по_смете" localSheetId="2">#REF!</definedName>
    <definedName name="Всего_по_смете">#REF!</definedName>
    <definedName name="Вспомогательные_работы" localSheetId="1">#REF!</definedName>
    <definedName name="Вспомогательные_работы" localSheetId="2">#REF!</definedName>
    <definedName name="Вспомогательные_работы">#REF!</definedName>
    <definedName name="ВТ" localSheetId="1">#REF!</definedName>
    <definedName name="ВТ" localSheetId="2">#REF!</definedName>
    <definedName name="ВТ">#REF!</definedName>
    <definedName name="Вычислительная_техника" localSheetId="1">[8]Коэфф1.!#REF!</definedName>
    <definedName name="Вычислительная_техника" localSheetId="2">[8]Коэфф1.!#REF!</definedName>
    <definedName name="Вычислительная_техника">[8]Коэфф1.!#REF!</definedName>
    <definedName name="Вычислительная_техника_1" localSheetId="1">#REF!</definedName>
    <definedName name="Вычислительная_техника_1" localSheetId="2">#REF!</definedName>
    <definedName name="Вычислительная_техника_1">#REF!</definedName>
    <definedName name="Г">'[12]свод 2'!$A$7</definedName>
    <definedName name="газ">'[13]свод 3'!$D$13</definedName>
    <definedName name="гггггггггг" localSheetId="1">#REF!</definedName>
    <definedName name="гггггггггг" localSheetId="2">#REF!</definedName>
    <definedName name="гггггггггг">#REF!</definedName>
    <definedName name="ггггггггггггггггггггггггггггггггггггггггггггггг" localSheetId="1">[4]топография!#REF!</definedName>
    <definedName name="ггггггггггггггггггггггггггггггггггггггггггггггг" localSheetId="2">[4]топография!#REF!</definedName>
    <definedName name="ггггггггггггггггггггггггггггггггггггггггггггггг">[4]топография!#REF!</definedName>
    <definedName name="гелог" localSheetId="1">#REF!</definedName>
    <definedName name="гелог" localSheetId="2">#REF!</definedName>
    <definedName name="гелог">#REF!</definedName>
    <definedName name="Генаророро" localSheetId="1">#REF!</definedName>
    <definedName name="Генаророро" localSheetId="2">#REF!</definedName>
    <definedName name="Генаророро">#REF!</definedName>
    <definedName name="гео" localSheetId="1">#REF!</definedName>
    <definedName name="гео" localSheetId="2">#REF!</definedName>
    <definedName name="гео">#REF!</definedName>
    <definedName name="геол" localSheetId="1">#REF!</definedName>
    <definedName name="геол" localSheetId="2">#REF!</definedName>
    <definedName name="геол">#REF!</definedName>
    <definedName name="геол.1" localSheetId="1">#REF!</definedName>
    <definedName name="геол.1" localSheetId="2">#REF!</definedName>
    <definedName name="геол.1">#REF!</definedName>
    <definedName name="Геол_Лазаревск" localSheetId="1">[14]топография!#REF!</definedName>
    <definedName name="Геол_Лазаревск" localSheetId="2">[14]топография!#REF!</definedName>
    <definedName name="Геол_Лазаревск">[14]топография!#REF!</definedName>
    <definedName name="геол1" localSheetId="1">#REF!</definedName>
    <definedName name="геол1" localSheetId="2">#REF!</definedName>
    <definedName name="геол1">#REF!</definedName>
    <definedName name="геоф" localSheetId="1">#REF!</definedName>
    <definedName name="геоф" localSheetId="2">#REF!</definedName>
    <definedName name="геоф">#REF!</definedName>
    <definedName name="Геофиз" localSheetId="1">#REF!</definedName>
    <definedName name="Геофиз" localSheetId="2">#REF!</definedName>
    <definedName name="Геофиз">#REF!</definedName>
    <definedName name="геофизика" localSheetId="1">#REF!</definedName>
    <definedName name="геофизика" localSheetId="2">#REF!</definedName>
    <definedName name="геофизика">#REF!</definedName>
    <definedName name="гид" localSheetId="1">[15]Смета!#REF!</definedName>
    <definedName name="гид" localSheetId="2">[15]Смета!#REF!</definedName>
    <definedName name="гид">[15]Смета!#REF!</definedName>
    <definedName name="гидр" localSheetId="1">#REF!</definedName>
    <definedName name="гидр" localSheetId="2">#REF!</definedName>
    <definedName name="гидр">#REF!</definedName>
    <definedName name="Гидро" localSheetId="1">[16]топография!#REF!</definedName>
    <definedName name="Гидро" localSheetId="2">[16]топография!#REF!</definedName>
    <definedName name="Гидро">[16]топография!#REF!</definedName>
    <definedName name="гидро1" localSheetId="1">#REF!</definedName>
    <definedName name="гидро1" localSheetId="2">#REF!</definedName>
    <definedName name="гидро1">#REF!</definedName>
    <definedName name="гидро1___0" localSheetId="1">#REF!</definedName>
    <definedName name="гидро1___0" localSheetId="2">#REF!</definedName>
    <definedName name="гидро1___0">#REF!</definedName>
    <definedName name="гидрол" localSheetId="1">#REF!</definedName>
    <definedName name="гидрол" localSheetId="2">#REF!</definedName>
    <definedName name="гидрол">#REF!</definedName>
    <definedName name="Гидролог" localSheetId="1">#REF!</definedName>
    <definedName name="Гидролог" localSheetId="2">#REF!</definedName>
    <definedName name="Гидролог">#REF!</definedName>
    <definedName name="Гидрология_7.03.08" localSheetId="1">[17]топография!#REF!</definedName>
    <definedName name="Гидрология_7.03.08" localSheetId="2">[17]топография!#REF!</definedName>
    <definedName name="Гидрология_7.03.08">[17]топография!#REF!</definedName>
    <definedName name="гидром">{"";1;"двадцатьz";"тридцатьz";"сорокz";"пятьдесятz";"шестьдесятz";"семьдесятz";"восемьдесятz";"девяностоz"}</definedName>
    <definedName name="ГИП" localSheetId="1">#REF!</definedName>
    <definedName name="ГИП" localSheetId="2">#REF!</definedName>
    <definedName name="ГИП">#REF!</definedName>
    <definedName name="гшшг">NA()</definedName>
    <definedName name="Дата_изменения_группы_строек" localSheetId="1">#REF!</definedName>
    <definedName name="Дата_изменения_группы_строек" localSheetId="2">#REF!</definedName>
    <definedName name="Дата_изменения_группы_строек">#REF!</definedName>
    <definedName name="Дата_изменения_локальной_сметы" localSheetId="1">#REF!</definedName>
    <definedName name="Дата_изменения_локальной_сметы" localSheetId="2">#REF!</definedName>
    <definedName name="Дата_изменения_локальной_сметы">#REF!</definedName>
    <definedName name="Дата_изменения_объекта" localSheetId="1">#REF!</definedName>
    <definedName name="Дата_изменения_объекта" localSheetId="2">#REF!</definedName>
    <definedName name="Дата_изменения_объекта">#REF!</definedName>
    <definedName name="Дата_изменения_объектной_сметы" localSheetId="1">#REF!</definedName>
    <definedName name="Дата_изменения_объектной_сметы" localSheetId="2">#REF!</definedName>
    <definedName name="Дата_изменения_объектной_сметы">#REF!</definedName>
    <definedName name="Дата_изменения_очереди" localSheetId="1">#REF!</definedName>
    <definedName name="Дата_изменения_очереди" localSheetId="2">#REF!</definedName>
    <definedName name="Дата_изменения_очереди">#REF!</definedName>
    <definedName name="Дата_изменения_пускового_комплекса" localSheetId="1">#REF!</definedName>
    <definedName name="Дата_изменения_пускового_комплекса" localSheetId="2">#REF!</definedName>
    <definedName name="Дата_изменения_пускового_комплекса">#REF!</definedName>
    <definedName name="Дата_изменения_сводного_сметного_расчета" localSheetId="1">#REF!</definedName>
    <definedName name="Дата_изменения_сводного_сметного_расчета" localSheetId="2">#REF!</definedName>
    <definedName name="Дата_изменения_сводного_сметного_расчета">#REF!</definedName>
    <definedName name="Дата_изменения_стройки" localSheetId="1">#REF!</definedName>
    <definedName name="Дата_изменения_стройки" localSheetId="2">#REF!</definedName>
    <definedName name="Дата_изменения_стройки">#REF!</definedName>
    <definedName name="Дата_создания_группы_строек" localSheetId="1">#REF!</definedName>
    <definedName name="Дата_создания_группы_строек" localSheetId="2">#REF!</definedName>
    <definedName name="Дата_создания_группы_строек">#REF!</definedName>
    <definedName name="Дата_создания_локальной_сметы" localSheetId="1">#REF!</definedName>
    <definedName name="Дата_создания_локальной_сметы" localSheetId="2">#REF!</definedName>
    <definedName name="Дата_создания_локальной_сметы">#REF!</definedName>
    <definedName name="Дата_создания_объекта" localSheetId="1">#REF!</definedName>
    <definedName name="Дата_создания_объекта" localSheetId="2">#REF!</definedName>
    <definedName name="Дата_создания_объекта">#REF!</definedName>
    <definedName name="Дата_создания_объектной_сметы" localSheetId="1">#REF!</definedName>
    <definedName name="Дата_создания_объектной_сметы" localSheetId="2">#REF!</definedName>
    <definedName name="Дата_создания_объектной_сметы">#REF!</definedName>
    <definedName name="Дата_создания_очереди" localSheetId="1">#REF!</definedName>
    <definedName name="Дата_создания_очереди" localSheetId="2">#REF!</definedName>
    <definedName name="Дата_создания_очереди">#REF!</definedName>
    <definedName name="Дата_создания_пускового_комплекса" localSheetId="1">#REF!</definedName>
    <definedName name="Дата_создания_пускового_комплекса" localSheetId="2">#REF!</definedName>
    <definedName name="Дата_создания_пускового_комплекса">#REF!</definedName>
    <definedName name="Дата_создания_сводного_сметного_расчета" localSheetId="1">#REF!</definedName>
    <definedName name="Дата_создания_сводного_сметного_расчета" localSheetId="2">#REF!</definedName>
    <definedName name="Дата_создания_сводного_сметного_расчета">#REF!</definedName>
    <definedName name="Дата_создания_стройки" localSheetId="1">#REF!</definedName>
    <definedName name="Дата_создания_стройки" localSheetId="2">#REF!</definedName>
    <definedName name="Дата_создания_стройки">#REF!</definedName>
    <definedName name="дд" localSheetId="1">[18]Смета!#REF!</definedName>
    <definedName name="дд" localSheetId="2">[18]Смета!#REF!</definedName>
    <definedName name="дд">[18]Смета!#REF!</definedName>
    <definedName name="ддд">'[19]СметаСводная Рыб'!$C$13</definedName>
    <definedName name="ддддд" localSheetId="1">#REF!</definedName>
    <definedName name="ддддд" localSheetId="2">#REF!</definedName>
    <definedName name="ддддд">#REF!</definedName>
    <definedName name="Дефлятор" localSheetId="1">#REF!</definedName>
    <definedName name="Дефлятор" localSheetId="2">#REF!</definedName>
    <definedName name="Дефлятор">#REF!</definedName>
    <definedName name="Диск" localSheetId="1">#REF!</definedName>
    <definedName name="Диск" localSheetId="2">#REF!</definedName>
    <definedName name="Диск">#REF!</definedName>
    <definedName name="Длинна_границы" localSheetId="1">#REF!</definedName>
    <definedName name="Длинна_границы" localSheetId="2">#REF!</definedName>
    <definedName name="Длинна_границы">#REF!</definedName>
    <definedName name="Длинна_трассы" localSheetId="1">#REF!</definedName>
    <definedName name="Длинна_трассы" localSheetId="2">#REF!</definedName>
    <definedName name="Длинна_трассы">#REF!</definedName>
    <definedName name="Доп._оборудование" localSheetId="1">[8]Коэфф1.!#REF!</definedName>
    <definedName name="Доп._оборудование" localSheetId="2">[8]Коэфф1.!#REF!</definedName>
    <definedName name="Доп._оборудование">[8]Коэфф1.!#REF!</definedName>
    <definedName name="Доп._оборудование_1" localSheetId="1">#REF!</definedName>
    <definedName name="Доп._оборудование_1" localSheetId="2">#REF!</definedName>
    <definedName name="Доп._оборудование_1">#REF!</definedName>
    <definedName name="Доп_оборуд" localSheetId="1">#REF!</definedName>
    <definedName name="Доп_оборуд" localSheetId="2">#REF!</definedName>
    <definedName name="Доп_оборуд">#REF!</definedName>
    <definedName name="Дорога" localSheetId="1">[8]Шкаф!#REF!</definedName>
    <definedName name="Дорога" localSheetId="2">[8]Шкаф!#REF!</definedName>
    <definedName name="Дорога">[8]Шкаф!#REF!</definedName>
    <definedName name="Дорога_1" localSheetId="1">#REF!</definedName>
    <definedName name="Дорога_1" localSheetId="2">#REF!</definedName>
    <definedName name="Дорога_1">#REF!</definedName>
    <definedName name="ДСК" localSheetId="1">[17]топография!#REF!</definedName>
    <definedName name="ДСК" localSheetId="2">[17]топография!#REF!</definedName>
    <definedName name="ДСК">[17]топография!#REF!</definedName>
    <definedName name="ДСК1" localSheetId="1">[17]топография!#REF!</definedName>
    <definedName name="ДСК1" localSheetId="2">[17]топография!#REF!</definedName>
    <definedName name="ДСК1">[17]топография!#REF!</definedName>
    <definedName name="дтс">'[20]СметаСводная Рыб'!$C$13</definedName>
    <definedName name="ее">'[19]СметаСводная Рыб'!$C$9</definedName>
    <definedName name="енгенг" localSheetId="1">#REF!</definedName>
    <definedName name="енгенг" localSheetId="2">#REF!</definedName>
    <definedName name="енгенг">#REF!</definedName>
    <definedName name="енгенгенг" localSheetId="1">[16]топография!#REF!</definedName>
    <definedName name="енгенгенг" localSheetId="2">[16]топография!#REF!</definedName>
    <definedName name="енгенгенг">[16]топография!#REF!</definedName>
    <definedName name="енгенгенгенг" localSheetId="1">#REF!</definedName>
    <definedName name="енгенгенгенг" localSheetId="2">#REF!</definedName>
    <definedName name="енгенгенгенг">#REF!</definedName>
    <definedName name="енннннн" localSheetId="1">[17]топография!#REF!</definedName>
    <definedName name="енннннн" localSheetId="2">[17]топография!#REF!</definedName>
    <definedName name="енннннн">[17]топография!#REF!</definedName>
    <definedName name="жд" localSheetId="1">#REF!</definedName>
    <definedName name="жд" localSheetId="2">#REF!</definedName>
    <definedName name="жд">#REF!</definedName>
    <definedName name="жжж" localSheetId="1">#REF!</definedName>
    <definedName name="жжж" localSheetId="2">#REF!</definedName>
    <definedName name="жжж">#REF!</definedName>
    <definedName name="жпф" localSheetId="1">#REF!</definedName>
    <definedName name="жпф" localSheetId="2">#REF!</definedName>
    <definedName name="жпф">#REF!</definedName>
    <definedName name="Зависимые" localSheetId="1">#REF!</definedName>
    <definedName name="Зависимые" localSheetId="2">#REF!</definedName>
    <definedName name="Зависимые">#REF!</definedName>
    <definedName name="_xlnm.Print_Titles" localSheetId="0">'20.1'!$9:$9</definedName>
    <definedName name="_xlnm.Print_Titles" localSheetId="1">'20.2'!#REF!</definedName>
    <definedName name="_xlnm.Print_Titles" localSheetId="2">'20.3'!#REF!</definedName>
    <definedName name="Заказчик" localSheetId="1">#REF!</definedName>
    <definedName name="Заказчик" localSheetId="2">#REF!</definedName>
    <definedName name="Заказчик">#REF!</definedName>
    <definedName name="ЗИП_Всего" localSheetId="1">'[8]Прайс лист'!#REF!</definedName>
    <definedName name="ЗИП_Всего" localSheetId="2">'[8]Прайс лист'!#REF!</definedName>
    <definedName name="ЗИП_Всего">'[8]Прайс лист'!#REF!</definedName>
    <definedName name="ЗИП_Всего_1" localSheetId="1">#REF!</definedName>
    <definedName name="ЗИП_Всего_1" localSheetId="2">#REF!</definedName>
    <definedName name="ЗИП_Всего_1">#REF!</definedName>
    <definedName name="Зумбааа" localSheetId="1">#REF!</definedName>
    <definedName name="Зумбааа" localSheetId="2">#REF!</definedName>
    <definedName name="Зумбааа">#REF!</definedName>
    <definedName name="и">'[19]СметаСводная Рыб'!$C$9</definedName>
    <definedName name="изыск" localSheetId="1">#REF!</definedName>
    <definedName name="изыск" localSheetId="2">#REF!</definedName>
    <definedName name="изыск">#REF!</definedName>
    <definedName name="ик" localSheetId="1">#REF!</definedName>
    <definedName name="ик" localSheetId="2">#REF!</definedName>
    <definedName name="ик">#REF!</definedName>
    <definedName name="Инвестор" localSheetId="1">#REF!</definedName>
    <definedName name="Инвестор" localSheetId="2">#REF!</definedName>
    <definedName name="Инвестор">#REF!</definedName>
    <definedName name="Индекс_ЛН_группы_строек" localSheetId="1">#REF!</definedName>
    <definedName name="Индекс_ЛН_группы_строек" localSheetId="2">#REF!</definedName>
    <definedName name="Индекс_ЛН_группы_строек">#REF!</definedName>
    <definedName name="Индекс_ЛН_локальной_сметы" localSheetId="1">#REF!</definedName>
    <definedName name="Индекс_ЛН_локальной_сметы" localSheetId="2">#REF!</definedName>
    <definedName name="Индекс_ЛН_локальной_сметы">#REF!</definedName>
    <definedName name="Индекс_ЛН_объекта" localSheetId="1">#REF!</definedName>
    <definedName name="Индекс_ЛН_объекта" localSheetId="2">#REF!</definedName>
    <definedName name="Индекс_ЛН_объекта">#REF!</definedName>
    <definedName name="Индекс_ЛН_объектной_сметы" localSheetId="1">#REF!</definedName>
    <definedName name="Индекс_ЛН_объектной_сметы" localSheetId="2">#REF!</definedName>
    <definedName name="Индекс_ЛН_объектной_сметы">#REF!</definedName>
    <definedName name="Индекс_ЛН_очереди" localSheetId="1">#REF!</definedName>
    <definedName name="Индекс_ЛН_очереди" localSheetId="2">#REF!</definedName>
    <definedName name="Индекс_ЛН_очереди">#REF!</definedName>
    <definedName name="Индекс_ЛН_пускового_комплекса" localSheetId="1">#REF!</definedName>
    <definedName name="Индекс_ЛН_пускового_комплекса" localSheetId="2">#REF!</definedName>
    <definedName name="Индекс_ЛН_пускового_комплекса">#REF!</definedName>
    <definedName name="Индекс_ЛН_сводного_сметного_расчета" localSheetId="1">#REF!</definedName>
    <definedName name="Индекс_ЛН_сводного_сметного_расчета" localSheetId="2">#REF!</definedName>
    <definedName name="Индекс_ЛН_сводного_сметного_расчета">#REF!</definedName>
    <definedName name="Индекс_ЛН_стройки" localSheetId="1">#REF!</definedName>
    <definedName name="Индекс_ЛН_стройки" localSheetId="2">#REF!</definedName>
    <definedName name="Индекс_ЛН_стройки">#REF!</definedName>
    <definedName name="инж" localSheetId="1">#REF!</definedName>
    <definedName name="инж" localSheetId="2">#REF!</definedName>
    <definedName name="инж">#REF!</definedName>
    <definedName name="ИПусто" localSheetId="1">#REF!</definedName>
    <definedName name="ИПусто" localSheetId="2">#REF!</definedName>
    <definedName name="ИПусто">#REF!</definedName>
    <definedName name="Итого_ЗПМ__по_рес_расчету_с_учетом_к_тов" localSheetId="1">#REF!</definedName>
    <definedName name="Итого_ЗПМ__по_рес_расчету_с_учетом_к_тов" localSheetId="2">#REF!</definedName>
    <definedName name="Итого_ЗПМ__по_рес_расчету_с_учетом_к_тов">#REF!</definedName>
    <definedName name="Итого_ЗПМ_в_базисных_ценах" localSheetId="1">#REF!</definedName>
    <definedName name="Итого_ЗПМ_в_базисных_ценах" localSheetId="2">#REF!</definedName>
    <definedName name="Итого_ЗПМ_в_базисных_ценах">#REF!</definedName>
    <definedName name="Итого_ЗПМ_в_базисных_ценах_с_учетом_к_тов" localSheetId="1">#REF!</definedName>
    <definedName name="Итого_ЗПМ_в_базисных_ценах_с_учетом_к_тов" localSheetId="2">#REF!</definedName>
    <definedName name="Итого_ЗПМ_в_базисных_ценах_с_учетом_к_тов">#REF!</definedName>
    <definedName name="Итого_ЗПМ_по_акту_вып_работ_в_базисных_ценах_с_учетом_к_тов" localSheetId="1">#REF!</definedName>
    <definedName name="Итого_ЗПМ_по_акту_вып_работ_в_базисных_ценах_с_учетом_к_тов" localSheetId="2">#REF!</definedName>
    <definedName name="Итого_ЗПМ_по_акту_вып_работ_в_базисных_ценах_с_учетом_к_тов">#REF!</definedName>
    <definedName name="Итого_ЗПМ_по_акту_вып_работ_при_ресурсном_расчете_с_учетом_к_тов" localSheetId="1">#REF!</definedName>
    <definedName name="Итого_ЗПМ_по_акту_вып_работ_при_ресурсном_расчете_с_учетом_к_тов" localSheetId="2">#REF!</definedName>
    <definedName name="Итого_ЗПМ_по_акту_вып_работ_при_ресурсном_расчете_с_учетом_к_тов">#REF!</definedName>
    <definedName name="Итого_ЗПМ_по_акту_выполненных_работ_в_базисных_ценах" localSheetId="1">#REF!</definedName>
    <definedName name="Итого_ЗПМ_по_акту_выполненных_работ_в_базисных_ценах" localSheetId="2">#REF!</definedName>
    <definedName name="Итого_ЗПМ_по_акту_выполненных_работ_в_базисных_ценах">#REF!</definedName>
    <definedName name="Итого_ЗПМ_по_акту_выполненных_работ_при_ресурсном_расчете" localSheetId="1">#REF!</definedName>
    <definedName name="Итого_ЗПМ_по_акту_выполненных_работ_при_ресурсном_расчете" localSheetId="2">#REF!</definedName>
    <definedName name="Итого_ЗПМ_по_акту_выполненных_работ_при_ресурсном_расчете">#REF!</definedName>
    <definedName name="Итого_ЗПМ_при_расчете_по_стоимости_ч_часа_работы_механизаторов" localSheetId="1">#REF!</definedName>
    <definedName name="Итого_ЗПМ_при_расчете_по_стоимости_ч_часа_работы_механизаторов" localSheetId="2">#REF!</definedName>
    <definedName name="Итого_ЗПМ_при_расчете_по_стоимости_ч_часа_работы_механизаторов">#REF!</definedName>
    <definedName name="Итого_МАТ_по_акту_вып_работ_в_базисных_ценах_с_учетом_к_тов" localSheetId="1">#REF!</definedName>
    <definedName name="Итого_МАТ_по_акту_вып_работ_в_базисных_ценах_с_учетом_к_тов" localSheetId="2">#REF!</definedName>
    <definedName name="Итого_МАТ_по_акту_вып_работ_в_базисных_ценах_с_учетом_к_тов">#REF!</definedName>
    <definedName name="Итого_МАТ_по_акту_вып_работ_при_ресурсном_расчете_с_учетом_к_тов" localSheetId="1">#REF!</definedName>
    <definedName name="Итого_МАТ_по_акту_вып_работ_при_ресурсном_расчете_с_учетом_к_тов" localSheetId="2">#REF!</definedName>
    <definedName name="Итого_МАТ_по_акту_вып_работ_при_ресурсном_расчете_с_учетом_к_тов">#REF!</definedName>
    <definedName name="Итого_материалы" localSheetId="1">#REF!</definedName>
    <definedName name="Итого_материалы" localSheetId="2">#REF!</definedName>
    <definedName name="Итого_материалы">#REF!</definedName>
    <definedName name="Итого_материалы__по_рес_расчету_с_учетом_к_тов" localSheetId="1">#REF!</definedName>
    <definedName name="Итого_материалы__по_рес_расчету_с_учетом_к_тов" localSheetId="2">#REF!</definedName>
    <definedName name="Итого_материалы__по_рес_расчету_с_учетом_к_тов">#REF!</definedName>
    <definedName name="Итого_материалы_в_базисных_ценах" localSheetId="1">#REF!</definedName>
    <definedName name="Итого_материалы_в_базисных_ценах" localSheetId="2">#REF!</definedName>
    <definedName name="Итого_материалы_в_базисных_ценах">#REF!</definedName>
    <definedName name="Итого_материалы_в_базисных_ценах_с_учетом_к_тов" localSheetId="1">#REF!</definedName>
    <definedName name="Итого_материалы_в_базисных_ценах_с_учетом_к_тов" localSheetId="2">#REF!</definedName>
    <definedName name="Итого_материалы_в_базисных_ценах_с_учетом_к_тов">#REF!</definedName>
    <definedName name="Итого_материалы_по_акту_выполненных_работ_в_базисных_ценах" localSheetId="1">#REF!</definedName>
    <definedName name="Итого_материалы_по_акту_выполненных_работ_в_базисных_ценах" localSheetId="2">#REF!</definedName>
    <definedName name="Итого_материалы_по_акту_выполненных_работ_в_базисных_ценах">#REF!</definedName>
    <definedName name="Итого_материалы_по_акту_выполненных_работ_при_ресурсном_расчете" localSheetId="1">#REF!</definedName>
    <definedName name="Итого_материалы_по_акту_выполненных_работ_при_ресурсном_расчете" localSheetId="2">#REF!</definedName>
    <definedName name="Итого_материалы_по_акту_выполненных_работ_при_ресурсном_расчете">#REF!</definedName>
    <definedName name="Итого_машины_и_механизмы" localSheetId="1">#REF!</definedName>
    <definedName name="Итого_машины_и_механизмы" localSheetId="2">#REF!</definedName>
    <definedName name="Итого_машины_и_механизмы">#REF!</definedName>
    <definedName name="Итого_машины_и_механизмы_в_базисных_ценах" localSheetId="1">#REF!</definedName>
    <definedName name="Итого_машины_и_механизмы_в_базисных_ценах" localSheetId="2">#REF!</definedName>
    <definedName name="Итого_машины_и_механизмы_в_базисных_ценах">#REF!</definedName>
    <definedName name="Итого_машины_и_механизмы_по_акту_выполненных_работ_в_базисных_ценах" localSheetId="1">#REF!</definedName>
    <definedName name="Итого_машины_и_механизмы_по_акту_выполненных_работ_в_базисных_ценах" localSheetId="2">#REF!</definedName>
    <definedName name="Итого_машины_и_механизмы_по_акту_выполненных_работ_в_базисных_ценах">#REF!</definedName>
    <definedName name="Итого_машины_и_механизмы_по_акту_выполненных_работ_при_ресурсном_расчете" localSheetId="1">#REF!</definedName>
    <definedName name="Итого_машины_и_механизмы_по_акту_выполненных_работ_при_ресурсном_расчете" localSheetId="2">#REF!</definedName>
    <definedName name="Итого_машины_и_механизмы_по_акту_выполненных_работ_при_ресурсном_расчете">#REF!</definedName>
    <definedName name="Итого_НР_в_базисных_ценах" localSheetId="1">#REF!</definedName>
    <definedName name="Итого_НР_в_базисных_ценах" localSheetId="2">#REF!</definedName>
    <definedName name="Итого_НР_в_базисных_ценах">#REF!</definedName>
    <definedName name="Итого_НР_по_акту_в_базисных_ценах" localSheetId="1">#REF!</definedName>
    <definedName name="Итого_НР_по_акту_в_базисных_ценах" localSheetId="2">#REF!</definedName>
    <definedName name="Итого_НР_по_акту_в_базисных_ценах">#REF!</definedName>
    <definedName name="Итого_НР_по_акту_по_ресурсному_расчету" localSheetId="1">#REF!</definedName>
    <definedName name="Итого_НР_по_акту_по_ресурсному_расчету" localSheetId="2">#REF!</definedName>
    <definedName name="Итого_НР_по_акту_по_ресурсному_расчету">#REF!</definedName>
    <definedName name="Итого_НР_по_ресурсному_расчету" localSheetId="1">#REF!</definedName>
    <definedName name="Итого_НР_по_ресурсному_расчету" localSheetId="2">#REF!</definedName>
    <definedName name="Итого_НР_по_ресурсному_расчету">#REF!</definedName>
    <definedName name="Итого_ОЗП" localSheetId="1">#REF!</definedName>
    <definedName name="Итого_ОЗП" localSheetId="2">#REF!</definedName>
    <definedName name="Итого_ОЗП">#REF!</definedName>
    <definedName name="Итого_ОЗП_в_базисных_ценах" localSheetId="1">#REF!</definedName>
    <definedName name="Итого_ОЗП_в_базисных_ценах" localSheetId="2">#REF!</definedName>
    <definedName name="Итого_ОЗП_в_базисных_ценах">#REF!</definedName>
    <definedName name="Итого_ОЗП_в_базисных_ценах_с_учетом_к_тов" localSheetId="1">#REF!</definedName>
    <definedName name="Итого_ОЗП_в_базисных_ценах_с_учетом_к_тов" localSheetId="2">#REF!</definedName>
    <definedName name="Итого_ОЗП_в_базисных_ценах_с_учетом_к_тов">#REF!</definedName>
    <definedName name="Итого_ОЗП_по_акту_вып_работ_в_базисных_ценах_с_учетом_к_тов" localSheetId="1">#REF!</definedName>
    <definedName name="Итого_ОЗП_по_акту_вып_работ_в_базисных_ценах_с_учетом_к_тов" localSheetId="2">#REF!</definedName>
    <definedName name="Итого_ОЗП_по_акту_вып_работ_в_базисных_ценах_с_учетом_к_тов">#REF!</definedName>
    <definedName name="Итого_ОЗП_по_акту_вып_работ_при_ресурсном_расчете_с_учетом_к_тов" localSheetId="1">#REF!</definedName>
    <definedName name="Итого_ОЗП_по_акту_вып_работ_при_ресурсном_расчете_с_учетом_к_тов" localSheetId="2">#REF!</definedName>
    <definedName name="Итого_ОЗП_по_акту_вып_работ_при_ресурсном_расчете_с_учетом_к_тов">#REF!</definedName>
    <definedName name="Итого_ОЗП_по_акту_выполненных_работ_в_базисных_ценах" localSheetId="1">#REF!</definedName>
    <definedName name="Итого_ОЗП_по_акту_выполненных_работ_в_базисных_ценах" localSheetId="2">#REF!</definedName>
    <definedName name="Итого_ОЗП_по_акту_выполненных_работ_в_базисных_ценах">#REF!</definedName>
    <definedName name="Итого_ОЗП_по_акту_выполненных_работ_при_ресурсном_расчете" localSheetId="1">#REF!</definedName>
    <definedName name="Итого_ОЗП_по_акту_выполненных_работ_при_ресурсном_расчете" localSheetId="2">#REF!</definedName>
    <definedName name="Итого_ОЗП_по_акту_выполненных_работ_при_ресурсном_расчете">#REF!</definedName>
    <definedName name="Итого_ОЗП_по_рес_расчету_с_учетом_к_тов" localSheetId="1">#REF!</definedName>
    <definedName name="Итого_ОЗП_по_рес_расчету_с_учетом_к_тов" localSheetId="2">#REF!</definedName>
    <definedName name="Итого_ОЗП_по_рес_расчету_с_учетом_к_тов">#REF!</definedName>
    <definedName name="Итого_ПЗ" localSheetId="1">#REF!</definedName>
    <definedName name="Итого_ПЗ" localSheetId="2">#REF!</definedName>
    <definedName name="Итого_ПЗ">#REF!</definedName>
    <definedName name="Итого_ПЗ_в_базисных_ценах" localSheetId="1">#REF!</definedName>
    <definedName name="Итого_ПЗ_в_базисных_ценах" localSheetId="2">#REF!</definedName>
    <definedName name="Итого_ПЗ_в_базисных_ценах">#REF!</definedName>
    <definedName name="Итого_ПЗ_в_базисных_ценах_с_учетом_к_тов" localSheetId="1">#REF!</definedName>
    <definedName name="Итого_ПЗ_в_базисных_ценах_с_учетом_к_тов" localSheetId="2">#REF!</definedName>
    <definedName name="Итого_ПЗ_в_базисных_ценах_с_учетом_к_тов">#REF!</definedName>
    <definedName name="Итого_ПЗ_по_акту_вып_работ_в_базисных_ценах_с_учетом_к_тов" localSheetId="1">#REF!</definedName>
    <definedName name="Итого_ПЗ_по_акту_вып_работ_в_базисных_ценах_с_учетом_к_тов" localSheetId="2">#REF!</definedName>
    <definedName name="Итого_ПЗ_по_акту_вып_работ_в_базисных_ценах_с_учетом_к_тов">#REF!</definedName>
    <definedName name="Итого_ПЗ_по_акту_вып_работ_при_ресурсном_расчете_с_учетом_к_тов" localSheetId="1">#REF!</definedName>
    <definedName name="Итого_ПЗ_по_акту_вып_работ_при_ресурсном_расчете_с_учетом_к_тов" localSheetId="2">#REF!</definedName>
    <definedName name="Итого_ПЗ_по_акту_вып_работ_при_ресурсном_расчете_с_учетом_к_тов">#REF!</definedName>
    <definedName name="Итого_ПЗ_по_акту_выполненных_работ_в_базисных_ценах" localSheetId="1">#REF!</definedName>
    <definedName name="Итого_ПЗ_по_акту_выполненных_работ_в_базисных_ценах" localSheetId="2">#REF!</definedName>
    <definedName name="Итого_ПЗ_по_акту_выполненных_работ_в_базисных_ценах">#REF!</definedName>
    <definedName name="Итого_ПЗ_по_акту_выполненных_работ_при_ресурсном_расчете" localSheetId="1">#REF!</definedName>
    <definedName name="Итого_ПЗ_по_акту_выполненных_работ_при_ресурсном_расчете" localSheetId="2">#REF!</definedName>
    <definedName name="Итого_ПЗ_по_акту_выполненных_работ_при_ресурсном_расчете">#REF!</definedName>
    <definedName name="Итого_ПЗ_по_рес_расчету_с_учетом_к_тов" localSheetId="1">#REF!</definedName>
    <definedName name="Итого_ПЗ_по_рес_расчету_с_учетом_к_тов" localSheetId="2">#REF!</definedName>
    <definedName name="Итого_ПЗ_по_рес_расчету_с_учетом_к_тов">#REF!</definedName>
    <definedName name="Итого_по_разделу_V" localSheetId="1">#REF!</definedName>
    <definedName name="Итого_по_разделу_V" localSheetId="2">#REF!</definedName>
    <definedName name="Итого_по_разделу_V">#REF!</definedName>
    <definedName name="Итого_по_смете" localSheetId="1">#REF!</definedName>
    <definedName name="Итого_по_смете" localSheetId="2">#REF!</definedName>
    <definedName name="Итого_по_смете">#REF!</definedName>
    <definedName name="Итого_СП_в_базисных_ценах" localSheetId="1">#REF!</definedName>
    <definedName name="Итого_СП_в_базисных_ценах" localSheetId="2">#REF!</definedName>
    <definedName name="Итого_СП_в_базисных_ценах">#REF!</definedName>
    <definedName name="Итого_СП_по_акту_в_базисных_ценах" localSheetId="1">#REF!</definedName>
    <definedName name="Итого_СП_по_акту_в_базисных_ценах" localSheetId="2">#REF!</definedName>
    <definedName name="Итого_СП_по_акту_в_базисных_ценах">#REF!</definedName>
    <definedName name="Итого_СП_по_акту_по_ресурсному_расчету" localSheetId="1">#REF!</definedName>
    <definedName name="Итого_СП_по_акту_по_ресурсному_расчету" localSheetId="2">#REF!</definedName>
    <definedName name="Итого_СП_по_акту_по_ресурсному_расчету">#REF!</definedName>
    <definedName name="Итого_СП_по_ресурсному_расчету" localSheetId="1">#REF!</definedName>
    <definedName name="Итого_СП_по_ресурсному_расчету" localSheetId="2">#REF!</definedName>
    <definedName name="Итого_СП_по_ресурсному_расчету">#REF!</definedName>
    <definedName name="Итого_ФОТ_в_базисных_ценах" localSheetId="1">#REF!</definedName>
    <definedName name="Итого_ФОТ_в_базисных_ценах" localSheetId="2">#REF!</definedName>
    <definedName name="Итого_ФОТ_в_базисных_ценах">#REF!</definedName>
    <definedName name="Итого_ФОТ_по_акту_выполненных_работ_в_базисных_ценах" localSheetId="1">#REF!</definedName>
    <definedName name="Итого_ФОТ_по_акту_выполненных_работ_в_базисных_ценах" localSheetId="2">#REF!</definedName>
    <definedName name="Итого_ФОТ_по_акту_выполненных_работ_в_базисных_ценах">#REF!</definedName>
    <definedName name="Итого_ФОТ_по_акту_выполненных_работ_при_ресурсном_расчете" localSheetId="1">#REF!</definedName>
    <definedName name="Итого_ФОТ_по_акту_выполненных_работ_при_ресурсном_расчете" localSheetId="2">#REF!</definedName>
    <definedName name="Итого_ФОТ_по_акту_выполненных_работ_при_ресурсном_расчете">#REF!</definedName>
    <definedName name="Итого_ФОТ_при_расчете_по_доле_з_п_в_стоимости_эксплуатации_машин" localSheetId="1">#REF!</definedName>
    <definedName name="Итого_ФОТ_при_расчете_по_доле_з_п_в_стоимости_эксплуатации_машин" localSheetId="2">#REF!</definedName>
    <definedName name="Итого_ФОТ_при_расчете_по_доле_з_п_в_стоимости_эксплуатации_машин">#REF!</definedName>
    <definedName name="Итого_ЭММ__по_рес_расчету_с_учетом_к_тов" localSheetId="1">#REF!</definedName>
    <definedName name="Итого_ЭММ__по_рес_расчету_с_учетом_к_тов" localSheetId="2">#REF!</definedName>
    <definedName name="Итого_ЭММ__по_рес_расчету_с_учетом_к_тов">#REF!</definedName>
    <definedName name="Итого_ЭММ_в_базисных_ценах_с_учетом_к_тов" localSheetId="1">#REF!</definedName>
    <definedName name="Итого_ЭММ_в_базисных_ценах_с_учетом_к_тов" localSheetId="2">#REF!</definedName>
    <definedName name="Итого_ЭММ_в_базисных_ценах_с_учетом_к_тов">#REF!</definedName>
    <definedName name="Итого_ЭММ_по_акту_вып_работ_в_базисных_ценах_с_учетом_к_тов" localSheetId="1">#REF!</definedName>
    <definedName name="Итого_ЭММ_по_акту_вып_работ_в_базисных_ценах_с_учетом_к_тов" localSheetId="2">#REF!</definedName>
    <definedName name="Итого_ЭММ_по_акту_вып_работ_в_базисных_ценах_с_учетом_к_тов">#REF!</definedName>
    <definedName name="Итого_ЭММ_по_акту_вып_работ_при_ресурсном_расчете_с_учетом_к_тов" localSheetId="1">#REF!</definedName>
    <definedName name="Итого_ЭММ_по_акту_вып_работ_при_ресурсном_расчете_с_учетом_к_тов" localSheetId="2">#REF!</definedName>
    <definedName name="Итого_ЭММ_по_акту_вып_работ_при_ресурсном_расчете_с_учетом_к_тов">#REF!</definedName>
    <definedName name="ить" localSheetId="1">#REF!</definedName>
    <definedName name="ить" localSheetId="2">#REF!</definedName>
    <definedName name="ить">#REF!</definedName>
    <definedName name="итьить" localSheetId="1">#REF!</definedName>
    <definedName name="итьить" localSheetId="2">#REF!</definedName>
    <definedName name="итьить">#REF!</definedName>
    <definedName name="итьитьиь" localSheetId="1">#REF!</definedName>
    <definedName name="итьитьиь" localSheetId="2">#REF!</definedName>
    <definedName name="итьитьиь">#REF!</definedName>
    <definedName name="й" localSheetId="1">#REF!</definedName>
    <definedName name="й" localSheetId="2">#REF!</definedName>
    <definedName name="й">#REF!</definedName>
    <definedName name="ййййййййййййй" localSheetId="1">[21]топография!#REF!</definedName>
    <definedName name="ййййййййййййй" localSheetId="2">[21]топография!#REF!</definedName>
    <definedName name="ййййййййййййй">[21]топография!#REF!</definedName>
    <definedName name="йцйу3йк" localSheetId="1">#REF!</definedName>
    <definedName name="йцйу3йк" localSheetId="2">#REF!</definedName>
    <definedName name="йцйу3йк">#REF!</definedName>
    <definedName name="йцйц">NA()</definedName>
    <definedName name="йцу" localSheetId="1">#REF!</definedName>
    <definedName name="йцу" localSheetId="2">#REF!</definedName>
    <definedName name="йцу">#REF!</definedName>
    <definedName name="йцуйцу" localSheetId="1">#REF!</definedName>
    <definedName name="йцуйцу" localSheetId="2">#REF!</definedName>
    <definedName name="йцуйцу">#REF!</definedName>
    <definedName name="к" localSheetId="1">[22]Смета!#REF!</definedName>
    <definedName name="к" localSheetId="2">[22]Смета!#REF!</definedName>
    <definedName name="к">[22]Смета!#REF!</definedName>
    <definedName name="к_ЗПМ" localSheetId="1">#REF!</definedName>
    <definedName name="к_ЗПМ" localSheetId="2">#REF!</definedName>
    <definedName name="к_ЗПМ">#REF!</definedName>
    <definedName name="к_МАТ" localSheetId="1">#REF!</definedName>
    <definedName name="к_МАТ" localSheetId="2">#REF!</definedName>
    <definedName name="к_МАТ">#REF!</definedName>
    <definedName name="к_ОЗП" localSheetId="1">#REF!</definedName>
    <definedName name="к_ОЗП" localSheetId="2">#REF!</definedName>
    <definedName name="к_ОЗП">#REF!</definedName>
    <definedName name="к_ПЗ" localSheetId="1">#REF!</definedName>
    <definedName name="к_ПЗ" localSheetId="2">#REF!</definedName>
    <definedName name="к_ПЗ">#REF!</definedName>
    <definedName name="к_ЭМ" localSheetId="1">#REF!</definedName>
    <definedName name="к_ЭМ" localSheetId="2">#REF!</definedName>
    <definedName name="к_ЭМ">#REF!</definedName>
    <definedName name="Кабели" localSheetId="1">[8]Коэфф1.!#REF!</definedName>
    <definedName name="Кабели" localSheetId="2">[8]Коэфф1.!#REF!</definedName>
    <definedName name="Кабели">[8]Коэфф1.!#REF!</definedName>
    <definedName name="Кабели_1" localSheetId="1">#REF!</definedName>
    <definedName name="Кабели_1" localSheetId="2">#REF!</definedName>
    <definedName name="Кабели_1">#REF!</definedName>
    <definedName name="кака" localSheetId="1">#REF!</definedName>
    <definedName name="кака" localSheetId="2">#REF!</definedName>
    <definedName name="кака">#REF!</definedName>
    <definedName name="калплан" localSheetId="1">#REF!</definedName>
    <definedName name="калплан" localSheetId="2">#REF!</definedName>
    <definedName name="калплан">#REF!</definedName>
    <definedName name="Камеральных" localSheetId="1">#REF!</definedName>
    <definedName name="Камеральных" localSheetId="2">#REF!</definedName>
    <definedName name="Камеральных">#REF!</definedName>
    <definedName name="КАТ1" localSheetId="1">'[23]Смета-Т'!#REF!</definedName>
    <definedName name="КАТ1" localSheetId="2">'[23]Смета-Т'!#REF!</definedName>
    <definedName name="КАТ1">'[23]Смета-Т'!#REF!</definedName>
    <definedName name="Категория_сложности" localSheetId="1">#REF!</definedName>
    <definedName name="Категория_сложности" localSheetId="2">#REF!</definedName>
    <definedName name="Категория_сложности">#REF!</definedName>
    <definedName name="катя" localSheetId="1">#REF!</definedName>
    <definedName name="катя" localSheetId="2">#REF!</definedName>
    <definedName name="катя">#REF!</definedName>
    <definedName name="кгкг" localSheetId="1">#REF!</definedName>
    <definedName name="кгкг" localSheetId="2">#REF!</definedName>
    <definedName name="кгкг">#REF!</definedName>
    <definedName name="кеке" localSheetId="1">#REF!</definedName>
    <definedName name="кеке" localSheetId="2">#REF!</definedName>
    <definedName name="кеке">#REF!</definedName>
    <definedName name="кенкен" localSheetId="1">#REF!</definedName>
    <definedName name="кенкен" localSheetId="2">#REF!</definedName>
    <definedName name="кенкен">#REF!</definedName>
    <definedName name="кенкенкен" localSheetId="1">#REF!</definedName>
    <definedName name="кенкенкен" localSheetId="2">#REF!</definedName>
    <definedName name="кенкенкен">#REF!</definedName>
    <definedName name="кенроолтьб" localSheetId="1">#REF!</definedName>
    <definedName name="кенроолтьб" localSheetId="2">#REF!</definedName>
    <definedName name="кенроолтьб">#REF!</definedName>
    <definedName name="КИП" localSheetId="1">#REF!</definedName>
    <definedName name="КИП" localSheetId="2">#REF!</definedName>
    <definedName name="КИП">#REF!</definedName>
    <definedName name="КИПиавтом" localSheetId="1">#REF!</definedName>
    <definedName name="КИПиавтом" localSheetId="2">#REF!</definedName>
    <definedName name="КИПиавтом">#REF!</definedName>
    <definedName name="кк">'[24]свод 2'!$A$7</definedName>
    <definedName name="ккк" localSheetId="1">#REF!</definedName>
    <definedName name="ккк" localSheetId="2">#REF!</definedName>
    <definedName name="ккк">#REF!</definedName>
    <definedName name="кккккккк" localSheetId="1">#REF!</definedName>
    <definedName name="кккккккк" localSheetId="2">#REF!</definedName>
    <definedName name="кккккккк">#REF!</definedName>
    <definedName name="книга" localSheetId="1">#REF!</definedName>
    <definedName name="книга" localSheetId="2">#REF!</definedName>
    <definedName name="книга">#REF!</definedName>
    <definedName name="Количество_землепользователей" localSheetId="1">#REF!</definedName>
    <definedName name="Количество_землепользователей" localSheetId="2">#REF!</definedName>
    <definedName name="Количество_землепользователей">#REF!</definedName>
    <definedName name="Количество_контуров" localSheetId="1">#REF!</definedName>
    <definedName name="Количество_контуров" localSheetId="2">#REF!</definedName>
    <definedName name="Количество_контуров">#REF!</definedName>
    <definedName name="Количество_культур" localSheetId="1">#REF!</definedName>
    <definedName name="Количество_культур" localSheetId="2">#REF!</definedName>
    <definedName name="Количество_культур">#REF!</definedName>
    <definedName name="Количество_планшетов" localSheetId="1">#REF!</definedName>
    <definedName name="Количество_планшетов" localSheetId="2">#REF!</definedName>
    <definedName name="Количество_планшетов">#REF!</definedName>
    <definedName name="Количество_предприятий" localSheetId="1">#REF!</definedName>
    <definedName name="Количество_предприятий" localSheetId="2">#REF!</definedName>
    <definedName name="Количество_предприятий">#REF!</definedName>
    <definedName name="Количество_согласований" localSheetId="1">#REF!</definedName>
    <definedName name="Количество_согласований" localSheetId="2">#REF!</definedName>
    <definedName name="Количество_согласований">#REF!</definedName>
    <definedName name="Колп">'[25]СметаСводная Колпино'!$C$5</definedName>
    <definedName name="ком" localSheetId="1">[21]топография!#REF!</definedName>
    <definedName name="ком" localSheetId="2">[21]топография!#REF!</definedName>
    <definedName name="ком">[21]топография!#REF!</definedName>
    <definedName name="ком___0" localSheetId="1">[26]топография!#REF!</definedName>
    <definedName name="ком___0" localSheetId="2">[26]топография!#REF!</definedName>
    <definedName name="ком___0">[26]топография!#REF!</definedName>
    <definedName name="ком2" localSheetId="1">#REF!</definedName>
    <definedName name="ком2" localSheetId="2">#REF!</definedName>
    <definedName name="ком2">#REF!</definedName>
    <definedName name="Командировочные_расходы" localSheetId="1">#REF!</definedName>
    <definedName name="Командировочные_расходы" localSheetId="2">#REF!</definedName>
    <definedName name="Командировочные_расходы">#REF!</definedName>
    <definedName name="Контроллер" localSheetId="1">[8]Коэфф1.!#REF!</definedName>
    <definedName name="Контроллер" localSheetId="2">[8]Коэфф1.!#REF!</definedName>
    <definedName name="Контроллер">[8]Коэфф1.!#REF!</definedName>
    <definedName name="Контроллер_1" localSheetId="1">#REF!</definedName>
    <definedName name="Контроллер_1" localSheetId="2">#REF!</definedName>
    <definedName name="Контроллер_1">#REF!</definedName>
    <definedName name="Корнеева" localSheetId="1">#REF!</definedName>
    <definedName name="Корнеева" localSheetId="2">#REF!</definedName>
    <definedName name="Корнеева">#REF!</definedName>
    <definedName name="Коэффициент" localSheetId="1">#REF!</definedName>
    <definedName name="Коэффициент" localSheetId="2">#REF!</definedName>
    <definedName name="Коэффициент">#REF!</definedName>
    <definedName name="Кра">[27]СметаСводная!$E$6</definedName>
    <definedName name="куку" localSheetId="1">#REF!</definedName>
    <definedName name="куку" localSheetId="2">#REF!</definedName>
    <definedName name="куку">#REF!</definedName>
    <definedName name="курс" localSheetId="1">#REF!</definedName>
    <definedName name="курс" localSheetId="2">#REF!</definedName>
    <definedName name="курс">#REF!</definedName>
    <definedName name="Курс_1" localSheetId="1">#REF!</definedName>
    <definedName name="Курс_1" localSheetId="2">#REF!</definedName>
    <definedName name="Курс_1">#REF!</definedName>
    <definedName name="курс_дол" localSheetId="1">#REF!</definedName>
    <definedName name="курс_дол" localSheetId="2">#REF!</definedName>
    <definedName name="курс_дол">#REF!</definedName>
    <definedName name="Курс_доллара">'[28]Курс доллара'!$A$2</definedName>
    <definedName name="Курс_доллара_США" localSheetId="1">#REF!</definedName>
    <definedName name="Курс_доллара_США" localSheetId="2">#REF!</definedName>
    <definedName name="Курс_доллара_США">#REF!</definedName>
    <definedName name="ленин" localSheetId="1">#REF!</definedName>
    <definedName name="ленин" localSheetId="2">#REF!</definedName>
    <definedName name="ленин">#REF!</definedName>
    <definedName name="лл" localSheetId="1">#REF!</definedName>
    <definedName name="лл" localSheetId="2">#REF!</definedName>
    <definedName name="лл">#REF!</definedName>
    <definedName name="ллдж" localSheetId="1">#REF!</definedName>
    <definedName name="ллдж" localSheetId="2">#REF!</definedName>
    <definedName name="ллдж">#REF!</definedName>
    <definedName name="ло" localSheetId="1">#REF!</definedName>
    <definedName name="ло" localSheetId="2">#REF!</definedName>
    <definedName name="ло">#REF!</definedName>
    <definedName name="лол" localSheetId="1">#REF!</definedName>
    <definedName name="лол" localSheetId="2">#REF!</definedName>
    <definedName name="лол">#REF!</definedName>
    <definedName name="м1">#N/A</definedName>
    <definedName name="Мак">[29]сводная!$D$7</definedName>
    <definedName name="метео" localSheetId="1">#REF!</definedName>
    <definedName name="метео" localSheetId="2">#REF!</definedName>
    <definedName name="метео">#REF!</definedName>
    <definedName name="МетеорУТ" localSheetId="1">[17]топография!#REF!</definedName>
    <definedName name="МетеорУТ" localSheetId="2">[17]топография!#REF!</definedName>
    <definedName name="МетеорУТ">[17]топография!#REF!</definedName>
    <definedName name="мж1">'[30]СметаСводная 1 оч'!$D$6</definedName>
    <definedName name="мил">{0,"овz";1,"z";2,"аz";5,"овz"}</definedName>
    <definedName name="мин" localSheetId="1">#REF!</definedName>
    <definedName name="мин" localSheetId="2">#REF!</definedName>
    <definedName name="мин">#REF!</definedName>
    <definedName name="Министерство_транспорта__связи_и_автомобильных_дорог_Самарской_области" localSheetId="1">#REF!</definedName>
    <definedName name="Министерство_транспорта__связи_и_автомобильных_дорог_Самарской_области" localSheetId="2">#REF!</definedName>
    <definedName name="Министерство_транспорта__связи_и_автомобильных_дорог_Самарской_области">#REF!</definedName>
    <definedName name="мит" localSheetId="1">#REF!</definedName>
    <definedName name="мит" localSheetId="2">#REF!</definedName>
    <definedName name="мит">#REF!</definedName>
    <definedName name="митмитмит" localSheetId="1">#REF!</definedName>
    <definedName name="митмитмит" localSheetId="2">#REF!</definedName>
    <definedName name="митмитмит">#REF!</definedName>
    <definedName name="митюгов">'[31]Данные для расчёта сметы'!$J$33</definedName>
    <definedName name="мичм">[32]сводная!$D$7</definedName>
    <definedName name="мм" localSheetId="1">#REF!</definedName>
    <definedName name="мм" localSheetId="2">#REF!</definedName>
    <definedName name="мм">#REF!</definedName>
    <definedName name="МММММММММ" localSheetId="1">#REF!</definedName>
    <definedName name="МММММММММ" localSheetId="2">#REF!</definedName>
    <definedName name="МММММММММ">#REF!</definedName>
    <definedName name="ммммммммммм" localSheetId="1">#REF!</definedName>
    <definedName name="ммммммммммм" localSheetId="2">#REF!</definedName>
    <definedName name="ммммммммммм">#REF!</definedName>
    <definedName name="Монтаж" localSheetId="1">#REF!</definedName>
    <definedName name="Монтаж" localSheetId="2">#REF!</definedName>
    <definedName name="Монтаж">#REF!</definedName>
    <definedName name="Монтажные_работы_в_базисных_ценах" localSheetId="1">#REF!</definedName>
    <definedName name="Монтажные_работы_в_базисных_ценах" localSheetId="2">#REF!</definedName>
    <definedName name="Монтажные_работы_в_базисных_ценах">#REF!</definedName>
    <definedName name="Монтажные_работы_в_текущих_ценах" localSheetId="1">#REF!</definedName>
    <definedName name="Монтажные_работы_в_текущих_ценах" localSheetId="2">#REF!</definedName>
    <definedName name="Монтажные_работы_в_текущих_ценах">#REF!</definedName>
    <definedName name="Монтажные_работы_в_текущих_ценах_по_ресурсному_расчету" localSheetId="1">#REF!</definedName>
    <definedName name="Монтажные_работы_в_текущих_ценах_по_ресурсному_расчету" localSheetId="2">#REF!</definedName>
    <definedName name="Монтажные_работы_в_текущих_ценах_по_ресурсному_расчету">#REF!</definedName>
    <definedName name="Монтажные_работы_в_текущих_ценах_после_применения_индексов" localSheetId="1">#REF!</definedName>
    <definedName name="Монтажные_работы_в_текущих_ценах_после_применения_индексов" localSheetId="2">#REF!</definedName>
    <definedName name="Монтажные_работы_в_текущих_ценах_после_применения_индексов">#REF!</definedName>
    <definedName name="Название_проекта" localSheetId="1">#REF!</definedName>
    <definedName name="Название_проекта" localSheetId="2">#REF!</definedName>
    <definedName name="Название_проекта">#REF!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 localSheetId="1">#REF!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 localSheetId="2">#REF!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#REF!</definedName>
    <definedName name="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[33]свод!$A$7</definedName>
    <definedName name="Наименование_группы_строек" localSheetId="1">#REF!</definedName>
    <definedName name="Наименование_группы_строек" localSheetId="2">#REF!</definedName>
    <definedName name="Наименование_группы_строек">#REF!</definedName>
    <definedName name="Наименование_локальной_сметы" localSheetId="1">#REF!</definedName>
    <definedName name="Наименование_локальной_сметы" localSheetId="2">#REF!</definedName>
    <definedName name="Наименование_локальной_сметы">#REF!</definedName>
    <definedName name="Наименование_объекта" localSheetId="1">#REF!</definedName>
    <definedName name="Наименование_объекта" localSheetId="2">#REF!</definedName>
    <definedName name="Наименование_объекта">#REF!</definedName>
    <definedName name="Наименование_объектной_сметы" localSheetId="1">#REF!</definedName>
    <definedName name="Наименование_объектной_сметы" localSheetId="2">#REF!</definedName>
    <definedName name="Наименование_объектной_сметы">#REF!</definedName>
    <definedName name="Наименование_очереди" localSheetId="1">#REF!</definedName>
    <definedName name="Наименование_очереди" localSheetId="2">#REF!</definedName>
    <definedName name="Наименование_очереди">#REF!</definedName>
    <definedName name="Наименование_пускового_комплекса" localSheetId="1">#REF!</definedName>
    <definedName name="Наименование_пускового_комплекса" localSheetId="2">#REF!</definedName>
    <definedName name="Наименование_пускового_комплекса">#REF!</definedName>
    <definedName name="Наименование_сводного_сметного_расчета" localSheetId="1">#REF!</definedName>
    <definedName name="Наименование_сводного_сметного_расчета" localSheetId="2">#REF!</definedName>
    <definedName name="Наименование_сводного_сметного_расчета">#REF!</definedName>
    <definedName name="Наименование_стройки" localSheetId="1">#REF!</definedName>
    <definedName name="Наименование_стройки" localSheetId="2">#REF!</definedName>
    <definedName name="Наименование_стройки">#REF!</definedName>
    <definedName name="НДС" localSheetId="1">#REF!</definedName>
    <definedName name="НДС" localSheetId="2">#REF!</definedName>
    <definedName name="НДС">#REF!</definedName>
    <definedName name="НК">'[34]См 1 наруж.водопровод'!$D$6</definedName>
    <definedName name="Номер_договора" localSheetId="1">#REF!</definedName>
    <definedName name="Номер_договора" localSheetId="2">#REF!</definedName>
    <definedName name="Номер_договора">#REF!</definedName>
    <definedName name="Норм_трудоемкость_механизаторов_по_смете_с_учетом_к_тов" localSheetId="1">#REF!</definedName>
    <definedName name="Норм_трудоемкость_механизаторов_по_смете_с_учетом_к_тов" localSheetId="2">#REF!</definedName>
    <definedName name="Норм_трудоемкость_механизаторов_по_смете_с_учетом_к_тов">#REF!</definedName>
    <definedName name="Норм_трудоемкость_осн_рабочих_по_смете_с_учетом_к_тов" localSheetId="1">#REF!</definedName>
    <definedName name="Норм_трудоемкость_осн_рабочих_по_смете_с_учетом_к_тов" localSheetId="2">#REF!</definedName>
    <definedName name="Норм_трудоемкость_осн_рабочих_по_смете_с_учетом_к_тов">#REF!</definedName>
    <definedName name="Нормативная_трудоемкость_механизаторов_по_смете" localSheetId="1">#REF!</definedName>
    <definedName name="Нормативная_трудоемкость_механизаторов_по_смете" localSheetId="2">#REF!</definedName>
    <definedName name="Нормативная_трудоемкость_механизаторов_по_смете">#REF!</definedName>
    <definedName name="Нормативная_трудоемкость_основных_рабочих_по_смете" localSheetId="1">#REF!</definedName>
    <definedName name="Нормативная_трудоемкость_основных_рабочих_по_смете" localSheetId="2">#REF!</definedName>
    <definedName name="Нормативная_трудоемкость_основных_рабочих_по_смете">#REF!</definedName>
    <definedName name="о" localSheetId="1">#REF!</definedName>
    <definedName name="о" localSheetId="2">#REF!</definedName>
    <definedName name="о">#REF!</definedName>
    <definedName name="_xlnm.Print_Area" localSheetId="0">'20.1'!$A$1:$U$70</definedName>
    <definedName name="_xlnm.Print_Area" localSheetId="1">'20.2'!$A$1:$N$36</definedName>
    <definedName name="_xlnm.Print_Area" localSheetId="2">'20.3'!$A$1:$AA$28</definedName>
    <definedName name="_xlnm.Print_Area" localSheetId="3">'20.4'!$A$1:$L$14</definedName>
    <definedName name="_xlnm.Print_Area" hidden="1">#REF!,#REF!</definedName>
    <definedName name="Область_печати_ИМ_1" localSheetId="1">#REF!</definedName>
    <definedName name="Область_печати_ИМ_1" localSheetId="2">#REF!</definedName>
    <definedName name="Область_печати_ИМ_1">#REF!</definedName>
    <definedName name="Оборудование_в_базисных_ценах" localSheetId="1">#REF!</definedName>
    <definedName name="Оборудование_в_базисных_ценах" localSheetId="2">#REF!</definedName>
    <definedName name="Оборудование_в_базисных_ценах">#REF!</definedName>
    <definedName name="Оборудование_в_текущих_ценах" localSheetId="1">#REF!</definedName>
    <definedName name="Оборудование_в_текущих_ценах" localSheetId="2">#REF!</definedName>
    <definedName name="Оборудование_в_текущих_ценах">#REF!</definedName>
    <definedName name="Оборудование_в_текущих_ценах_по_ресурсному_расчету" localSheetId="1">#REF!</definedName>
    <definedName name="Оборудование_в_текущих_ценах_по_ресурсному_расчету" localSheetId="2">#REF!</definedName>
    <definedName name="Оборудование_в_текущих_ценах_по_ресурсному_расчету">#REF!</definedName>
    <definedName name="Оборудование_в_текущих_ценах_после_применения_индексов" localSheetId="1">#REF!</definedName>
    <definedName name="Оборудование_в_текущих_ценах_после_применения_индексов" localSheetId="2">#REF!</definedName>
    <definedName name="Оборудование_в_текущих_ценах_после_применения_индексов">#REF!</definedName>
    <definedName name="Обоснование_поправки" localSheetId="1">#REF!</definedName>
    <definedName name="Обоснование_поправки" localSheetId="2">#REF!</definedName>
    <definedName name="Обоснование_поправки">#REF!</definedName>
    <definedName name="общая" localSheetId="1">[5]топография!#REF!</definedName>
    <definedName name="общая" localSheetId="2">[5]топография!#REF!</definedName>
    <definedName name="общая">[5]топография!#REF!</definedName>
    <definedName name="объем">#N/A</definedName>
    <definedName name="объем___0" localSheetId="1">#REF!</definedName>
    <definedName name="объем___0" localSheetId="2">#REF!</definedName>
    <definedName name="объем___0">#REF!</definedName>
    <definedName name="объем___0___0" localSheetId="1">#REF!</definedName>
    <definedName name="объем___0___0" localSheetId="2">#REF!</definedName>
    <definedName name="объем___0___0">#REF!</definedName>
    <definedName name="объем___0___0___0" localSheetId="1">#REF!</definedName>
    <definedName name="объем___0___0___0" localSheetId="2">#REF!</definedName>
    <definedName name="объем___0___0___0">#REF!</definedName>
    <definedName name="объем___0___0___0___0" localSheetId="1">#REF!</definedName>
    <definedName name="объем___0___0___0___0" localSheetId="2">#REF!</definedName>
    <definedName name="объем___0___0___0___0">#REF!</definedName>
    <definedName name="объем___0___0___0___0___0" localSheetId="1">#REF!</definedName>
    <definedName name="объем___0___0___0___0___0" localSheetId="2">#REF!</definedName>
    <definedName name="объем___0___0___0___0___0">#REF!</definedName>
    <definedName name="объем___0___0___0___3" localSheetId="1">#REF!</definedName>
    <definedName name="объем___0___0___0___3" localSheetId="2">#REF!</definedName>
    <definedName name="объем___0___0___0___3">#REF!</definedName>
    <definedName name="объем___0___0___2" localSheetId="1">#REF!</definedName>
    <definedName name="объем___0___0___2" localSheetId="2">#REF!</definedName>
    <definedName name="объем___0___0___2">#REF!</definedName>
    <definedName name="объем___0___0___3" localSheetId="1">#REF!</definedName>
    <definedName name="объем___0___0___3" localSheetId="2">#REF!</definedName>
    <definedName name="объем___0___0___3">#REF!</definedName>
    <definedName name="объем___0___0___3___0" localSheetId="1">#REF!</definedName>
    <definedName name="объем___0___0___3___0" localSheetId="2">#REF!</definedName>
    <definedName name="объем___0___0___3___0">#REF!</definedName>
    <definedName name="объем___0___0___4" localSheetId="1">#REF!</definedName>
    <definedName name="объем___0___0___4" localSheetId="2">#REF!</definedName>
    <definedName name="объем___0___0___4">#REF!</definedName>
    <definedName name="объем___0___0___5" localSheetId="1">#REF!</definedName>
    <definedName name="объем___0___0___5" localSheetId="2">#REF!</definedName>
    <definedName name="объем___0___0___5">#REF!</definedName>
    <definedName name="объем___0___0___6" localSheetId="1">#REF!</definedName>
    <definedName name="объем___0___0___6" localSheetId="2">#REF!</definedName>
    <definedName name="объем___0___0___6">#REF!</definedName>
    <definedName name="объем___0___0___7" localSheetId="1">#REF!</definedName>
    <definedName name="объем___0___0___7" localSheetId="2">#REF!</definedName>
    <definedName name="объем___0___0___7">#REF!</definedName>
    <definedName name="объем___0___0___8" localSheetId="1">#REF!</definedName>
    <definedName name="объем___0___0___8" localSheetId="2">#REF!</definedName>
    <definedName name="объем___0___0___8">#REF!</definedName>
    <definedName name="объем___0___0___9" localSheetId="1">#REF!</definedName>
    <definedName name="объем___0___0___9" localSheetId="2">#REF!</definedName>
    <definedName name="объем___0___0___9">#REF!</definedName>
    <definedName name="объем___0___1" localSheetId="1">#REF!</definedName>
    <definedName name="объем___0___1" localSheetId="2">#REF!</definedName>
    <definedName name="объем___0___1">#REF!</definedName>
    <definedName name="объем___0___1___0" localSheetId="1">#REF!</definedName>
    <definedName name="объем___0___1___0" localSheetId="2">#REF!</definedName>
    <definedName name="объем___0___1___0">#REF!</definedName>
    <definedName name="объем___0___10" localSheetId="1">#REF!</definedName>
    <definedName name="объем___0___10" localSheetId="2">#REF!</definedName>
    <definedName name="объем___0___10">#REF!</definedName>
    <definedName name="объем___0___12" localSheetId="1">#REF!</definedName>
    <definedName name="объем___0___12" localSheetId="2">#REF!</definedName>
    <definedName name="объем___0___12">#REF!</definedName>
    <definedName name="объем___0___2" localSheetId="1">#REF!</definedName>
    <definedName name="объем___0___2" localSheetId="2">#REF!</definedName>
    <definedName name="объем___0___2">#REF!</definedName>
    <definedName name="объем___0___2___0" localSheetId="1">#REF!</definedName>
    <definedName name="объем___0___2___0" localSheetId="2">#REF!</definedName>
    <definedName name="объем___0___2___0">#REF!</definedName>
    <definedName name="объем___0___2___0___0" localSheetId="1">#REF!</definedName>
    <definedName name="объем___0___2___0___0" localSheetId="2">#REF!</definedName>
    <definedName name="объем___0___2___0___0">#REF!</definedName>
    <definedName name="объем___0___2___5" localSheetId="1">#REF!</definedName>
    <definedName name="объем___0___2___5" localSheetId="2">#REF!</definedName>
    <definedName name="объем___0___2___5">#REF!</definedName>
    <definedName name="объем___0___3" localSheetId="1">#REF!</definedName>
    <definedName name="объем___0___3" localSheetId="2">#REF!</definedName>
    <definedName name="объем___0___3">#REF!</definedName>
    <definedName name="объем___0___3___0" localSheetId="1">#REF!</definedName>
    <definedName name="объем___0___3___0" localSheetId="2">#REF!</definedName>
    <definedName name="объем___0___3___0">#REF!</definedName>
    <definedName name="объем___0___3___3" localSheetId="1">#REF!</definedName>
    <definedName name="объем___0___3___3" localSheetId="2">#REF!</definedName>
    <definedName name="объем___0___3___3">#REF!</definedName>
    <definedName name="объем___0___4" localSheetId="1">#REF!</definedName>
    <definedName name="объем___0___4" localSheetId="2">#REF!</definedName>
    <definedName name="объем___0___4">#REF!</definedName>
    <definedName name="объем___0___4___0" localSheetId="1">#REF!</definedName>
    <definedName name="объем___0___4___0" localSheetId="2">#REF!</definedName>
    <definedName name="объем___0___4___0">#REF!</definedName>
    <definedName name="объем___0___4___5" localSheetId="1">#REF!</definedName>
    <definedName name="объем___0___4___5" localSheetId="2">#REF!</definedName>
    <definedName name="объем___0___4___5">#REF!</definedName>
    <definedName name="объем___0___5" localSheetId="1">#REF!</definedName>
    <definedName name="объем___0___5" localSheetId="2">#REF!</definedName>
    <definedName name="объем___0___5">#REF!</definedName>
    <definedName name="объем___0___5___0" localSheetId="1">#REF!</definedName>
    <definedName name="объем___0___5___0" localSheetId="2">#REF!</definedName>
    <definedName name="объем___0___5___0">#REF!</definedName>
    <definedName name="объем___0___6" localSheetId="1">#REF!</definedName>
    <definedName name="объем___0___6" localSheetId="2">#REF!</definedName>
    <definedName name="объем___0___6">#REF!</definedName>
    <definedName name="объем___0___6___0" localSheetId="1">#REF!</definedName>
    <definedName name="объем___0___6___0" localSheetId="2">#REF!</definedName>
    <definedName name="объем___0___6___0">#REF!</definedName>
    <definedName name="объем___0___7" localSheetId="1">#REF!</definedName>
    <definedName name="объем___0___7" localSheetId="2">#REF!</definedName>
    <definedName name="объем___0___7">#REF!</definedName>
    <definedName name="объем___0___8" localSheetId="1">#REF!</definedName>
    <definedName name="объем___0___8" localSheetId="2">#REF!</definedName>
    <definedName name="объем___0___8">#REF!</definedName>
    <definedName name="объем___0___8___0" localSheetId="1">#REF!</definedName>
    <definedName name="объем___0___8___0" localSheetId="2">#REF!</definedName>
    <definedName name="объем___0___8___0">#REF!</definedName>
    <definedName name="объем___0___9">"$#ССЫЛ!.$M$1:$M$32000"</definedName>
    <definedName name="объем___1" localSheetId="1">#REF!</definedName>
    <definedName name="объем___1" localSheetId="2">#REF!</definedName>
    <definedName name="объем___1">#REF!</definedName>
    <definedName name="объем___1___0" localSheetId="1">#REF!</definedName>
    <definedName name="объем___1___0" localSheetId="2">#REF!</definedName>
    <definedName name="объем___1___0">#REF!</definedName>
    <definedName name="объем___1___0___0" localSheetId="1">#REF!</definedName>
    <definedName name="объем___1___0___0" localSheetId="2">#REF!</definedName>
    <definedName name="объем___1___0___0">#REF!</definedName>
    <definedName name="объем___1___5" localSheetId="1">#REF!</definedName>
    <definedName name="объем___1___5" localSheetId="2">#REF!</definedName>
    <definedName name="объем___1___5">#REF!</definedName>
    <definedName name="объем___10" localSheetId="1">#REF!</definedName>
    <definedName name="объем___10" localSheetId="2">#REF!</definedName>
    <definedName name="объем___10">#REF!</definedName>
    <definedName name="объем___10___0">NA()</definedName>
    <definedName name="объем___10___0___0" localSheetId="1">#REF!</definedName>
    <definedName name="объем___10___0___0" localSheetId="2">#REF!</definedName>
    <definedName name="объем___10___0___0">#REF!</definedName>
    <definedName name="объем___10___0___0___0" localSheetId="1">#REF!</definedName>
    <definedName name="объем___10___0___0___0" localSheetId="2">#REF!</definedName>
    <definedName name="объем___10___0___0___0">#REF!</definedName>
    <definedName name="объем___10___0___5">NA()</definedName>
    <definedName name="объем___10___1" localSheetId="1">#REF!</definedName>
    <definedName name="объем___10___1" localSheetId="2">#REF!</definedName>
    <definedName name="объем___10___1">#REF!</definedName>
    <definedName name="объем___10___10" localSheetId="1">#REF!</definedName>
    <definedName name="объем___10___10" localSheetId="2">#REF!</definedName>
    <definedName name="объем___10___10">#REF!</definedName>
    <definedName name="объем___10___12" localSheetId="1">#REF!</definedName>
    <definedName name="объем___10___12" localSheetId="2">#REF!</definedName>
    <definedName name="объем___10___12">#REF!</definedName>
    <definedName name="объем___10___2">NA()</definedName>
    <definedName name="объем___10___4">NA()</definedName>
    <definedName name="объем___10___5" localSheetId="1">#REF!</definedName>
    <definedName name="объем___10___5" localSheetId="2">#REF!</definedName>
    <definedName name="объем___10___5">#REF!</definedName>
    <definedName name="объем___10___6">NA()</definedName>
    <definedName name="объем___10___6___0">NA()</definedName>
    <definedName name="объем___10___8">NA()</definedName>
    <definedName name="объем___10___8___0">NA()</definedName>
    <definedName name="объем___10___9">"$#ССЫЛ!.$M$1:$M$32000"</definedName>
    <definedName name="объем___11" localSheetId="1">#REF!</definedName>
    <definedName name="объем___11" localSheetId="2">#REF!</definedName>
    <definedName name="объем___11">#REF!</definedName>
    <definedName name="объем___11___0">NA()</definedName>
    <definedName name="объем___11___10" localSheetId="1">#REF!</definedName>
    <definedName name="объем___11___10" localSheetId="2">#REF!</definedName>
    <definedName name="объем___11___10">#REF!</definedName>
    <definedName name="объем___11___2" localSheetId="1">#REF!</definedName>
    <definedName name="объем___11___2" localSheetId="2">#REF!</definedName>
    <definedName name="объем___11___2">#REF!</definedName>
    <definedName name="объем___11___4" localSheetId="1">#REF!</definedName>
    <definedName name="объем___11___4" localSheetId="2">#REF!</definedName>
    <definedName name="объем___11___4">#REF!</definedName>
    <definedName name="объем___11___6" localSheetId="1">#REF!</definedName>
    <definedName name="объем___11___6" localSheetId="2">#REF!</definedName>
    <definedName name="объем___11___6">#REF!</definedName>
    <definedName name="объем___11___8" localSheetId="1">#REF!</definedName>
    <definedName name="объем___11___8" localSheetId="2">#REF!</definedName>
    <definedName name="объем___11___8">#REF!</definedName>
    <definedName name="объем___12">NA()</definedName>
    <definedName name="объем___2" localSheetId="1">#REF!</definedName>
    <definedName name="объем___2" localSheetId="2">#REF!</definedName>
    <definedName name="объем___2">#REF!</definedName>
    <definedName name="объем___2___0" localSheetId="1">#REF!</definedName>
    <definedName name="объем___2___0" localSheetId="2">#REF!</definedName>
    <definedName name="объем___2___0">#REF!</definedName>
    <definedName name="объем___2___0___0" localSheetId="1">#REF!</definedName>
    <definedName name="объем___2___0___0" localSheetId="2">#REF!</definedName>
    <definedName name="объем___2___0___0">#REF!</definedName>
    <definedName name="объем___2___0___0___0" localSheetId="1">#REF!</definedName>
    <definedName name="объем___2___0___0___0" localSheetId="2">#REF!</definedName>
    <definedName name="объем___2___0___0___0">#REF!</definedName>
    <definedName name="объем___2___0___0___0___0" localSheetId="1">#REF!</definedName>
    <definedName name="объем___2___0___0___0___0" localSheetId="2">#REF!</definedName>
    <definedName name="объем___2___0___0___0___0">#REF!</definedName>
    <definedName name="объем___2___0___0___3" localSheetId="1">#REF!</definedName>
    <definedName name="объем___2___0___0___3" localSheetId="2">#REF!</definedName>
    <definedName name="объем___2___0___0___3">#REF!</definedName>
    <definedName name="объем___2___0___3" localSheetId="1">#REF!</definedName>
    <definedName name="объем___2___0___3" localSheetId="2">#REF!</definedName>
    <definedName name="объем___2___0___3">#REF!</definedName>
    <definedName name="объем___2___0___5" localSheetId="1">#REF!</definedName>
    <definedName name="объем___2___0___5" localSheetId="2">#REF!</definedName>
    <definedName name="объем___2___0___5">#REF!</definedName>
    <definedName name="объем___2___0___6" localSheetId="1">#REF!</definedName>
    <definedName name="объем___2___0___6" localSheetId="2">#REF!</definedName>
    <definedName name="объем___2___0___6">#REF!</definedName>
    <definedName name="объем___2___0___7" localSheetId="1">#REF!</definedName>
    <definedName name="объем___2___0___7" localSheetId="2">#REF!</definedName>
    <definedName name="объем___2___0___7">#REF!</definedName>
    <definedName name="объем___2___0___8" localSheetId="1">#REF!</definedName>
    <definedName name="объем___2___0___8" localSheetId="2">#REF!</definedName>
    <definedName name="объем___2___0___8">#REF!</definedName>
    <definedName name="объем___2___0___9" localSheetId="1">#REF!</definedName>
    <definedName name="объем___2___0___9" localSheetId="2">#REF!</definedName>
    <definedName name="объем___2___0___9">#REF!</definedName>
    <definedName name="объем___2___1" localSheetId="1">#REF!</definedName>
    <definedName name="объем___2___1" localSheetId="2">#REF!</definedName>
    <definedName name="объем___2___1">#REF!</definedName>
    <definedName name="объем___2___1___0" localSheetId="1">#REF!</definedName>
    <definedName name="объем___2___1___0" localSheetId="2">#REF!</definedName>
    <definedName name="объем___2___1___0">#REF!</definedName>
    <definedName name="объем___2___10" localSheetId="1">#REF!</definedName>
    <definedName name="объем___2___10" localSheetId="2">#REF!</definedName>
    <definedName name="объем___2___10">#REF!</definedName>
    <definedName name="объем___2___12" localSheetId="1">#REF!</definedName>
    <definedName name="объем___2___12" localSheetId="2">#REF!</definedName>
    <definedName name="объем___2___12">#REF!</definedName>
    <definedName name="объем___2___2" localSheetId="1">#REF!</definedName>
    <definedName name="объем___2___2" localSheetId="2">#REF!</definedName>
    <definedName name="объем___2___2">#REF!</definedName>
    <definedName name="объем___2___3" localSheetId="1">#REF!</definedName>
    <definedName name="объем___2___3" localSheetId="2">#REF!</definedName>
    <definedName name="объем___2___3">#REF!</definedName>
    <definedName name="объем___2___4" localSheetId="1">#REF!</definedName>
    <definedName name="объем___2___4" localSheetId="2">#REF!</definedName>
    <definedName name="объем___2___4">#REF!</definedName>
    <definedName name="объем___2___4___0" localSheetId="1">#REF!</definedName>
    <definedName name="объем___2___4___0" localSheetId="2">#REF!</definedName>
    <definedName name="объем___2___4___0">#REF!</definedName>
    <definedName name="объем___2___4___5" localSheetId="1">#REF!</definedName>
    <definedName name="объем___2___4___5" localSheetId="2">#REF!</definedName>
    <definedName name="объем___2___4___5">#REF!</definedName>
    <definedName name="объем___2___5" localSheetId="1">#REF!</definedName>
    <definedName name="объем___2___5" localSheetId="2">#REF!</definedName>
    <definedName name="объем___2___5">#REF!</definedName>
    <definedName name="объем___2___6" localSheetId="1">#REF!</definedName>
    <definedName name="объем___2___6" localSheetId="2">#REF!</definedName>
    <definedName name="объем___2___6">#REF!</definedName>
    <definedName name="объем___2___6___0" localSheetId="1">#REF!</definedName>
    <definedName name="объем___2___6___0" localSheetId="2">#REF!</definedName>
    <definedName name="объем___2___6___0">#REF!</definedName>
    <definedName name="объем___2___7" localSheetId="1">#REF!</definedName>
    <definedName name="объем___2___7" localSheetId="2">#REF!</definedName>
    <definedName name="объем___2___7">#REF!</definedName>
    <definedName name="объем___2___8" localSheetId="1">#REF!</definedName>
    <definedName name="объем___2___8" localSheetId="2">#REF!</definedName>
    <definedName name="объем___2___8">#REF!</definedName>
    <definedName name="объем___2___8___0" localSheetId="1">#REF!</definedName>
    <definedName name="объем___2___8___0" localSheetId="2">#REF!</definedName>
    <definedName name="объем___2___8___0">#REF!</definedName>
    <definedName name="объем___2___9">"$#ССЫЛ!.$M$1:$M$32000"</definedName>
    <definedName name="объем___3" localSheetId="1">#REF!</definedName>
    <definedName name="объем___3" localSheetId="2">#REF!</definedName>
    <definedName name="объем___3">#REF!</definedName>
    <definedName name="объем___3___0" localSheetId="1">#REF!</definedName>
    <definedName name="объем___3___0" localSheetId="2">#REF!</definedName>
    <definedName name="объем___3___0">#REF!</definedName>
    <definedName name="объем___3___0___0">NA()</definedName>
    <definedName name="объем___3___0___0___0">NA()</definedName>
    <definedName name="объем___3___0___3">NA()</definedName>
    <definedName name="объем___3___0___5" localSheetId="1">#REF!</definedName>
    <definedName name="объем___3___0___5" localSheetId="2">#REF!</definedName>
    <definedName name="объем___3___0___5">#REF!</definedName>
    <definedName name="объем___3___1" localSheetId="1">#REF!</definedName>
    <definedName name="объем___3___1" localSheetId="2">#REF!</definedName>
    <definedName name="объем___3___1">#REF!</definedName>
    <definedName name="объем___3___10" localSheetId="1">#REF!</definedName>
    <definedName name="объем___3___10" localSheetId="2">#REF!</definedName>
    <definedName name="объем___3___10">#REF!</definedName>
    <definedName name="объем___3___2" localSheetId="1">#REF!</definedName>
    <definedName name="объем___3___2" localSheetId="2">#REF!</definedName>
    <definedName name="объем___3___2">#REF!</definedName>
    <definedName name="объем___3___3" localSheetId="1">#REF!</definedName>
    <definedName name="объем___3___3" localSheetId="2">#REF!</definedName>
    <definedName name="объем___3___3">#REF!</definedName>
    <definedName name="объем___3___4" localSheetId="1">#REF!</definedName>
    <definedName name="объем___3___4" localSheetId="2">#REF!</definedName>
    <definedName name="объем___3___4">#REF!</definedName>
    <definedName name="объем___3___4___0" localSheetId="1">#REF!</definedName>
    <definedName name="объем___3___4___0" localSheetId="2">#REF!</definedName>
    <definedName name="объем___3___4___0">#REF!</definedName>
    <definedName name="объем___3___5" localSheetId="1">#REF!</definedName>
    <definedName name="объем___3___5" localSheetId="2">#REF!</definedName>
    <definedName name="объем___3___5">#REF!</definedName>
    <definedName name="объем___3___6" localSheetId="1">#REF!</definedName>
    <definedName name="объем___3___6" localSheetId="2">#REF!</definedName>
    <definedName name="объем___3___6">#REF!</definedName>
    <definedName name="объем___3___8" localSheetId="1">#REF!</definedName>
    <definedName name="объем___3___8" localSheetId="2">#REF!</definedName>
    <definedName name="объем___3___8">#REF!</definedName>
    <definedName name="объем___3___8___0" localSheetId="1">#REF!</definedName>
    <definedName name="объем___3___8___0" localSheetId="2">#REF!</definedName>
    <definedName name="объем___3___8___0">#REF!</definedName>
    <definedName name="объем___3___9" localSheetId="1">#REF!</definedName>
    <definedName name="объем___3___9" localSheetId="2">#REF!</definedName>
    <definedName name="объем___3___9">#REF!</definedName>
    <definedName name="объем___4" localSheetId="1">#REF!</definedName>
    <definedName name="объем___4" localSheetId="2">#REF!</definedName>
    <definedName name="объем___4">#REF!</definedName>
    <definedName name="объем___4___0">NA()</definedName>
    <definedName name="объем___4___0___0" localSheetId="1">#REF!</definedName>
    <definedName name="объем___4___0___0" localSheetId="2">#REF!</definedName>
    <definedName name="объем___4___0___0">#REF!</definedName>
    <definedName name="объем___4___0___0___0" localSheetId="1">#REF!</definedName>
    <definedName name="объем___4___0___0___0" localSheetId="2">#REF!</definedName>
    <definedName name="объем___4___0___0___0">#REF!</definedName>
    <definedName name="объем___4___0___0___0___0" localSheetId="1">#REF!</definedName>
    <definedName name="объем___4___0___0___0___0" localSheetId="2">#REF!</definedName>
    <definedName name="объем___4___0___0___0___0">#REF!</definedName>
    <definedName name="объем___4___0___0___3" localSheetId="1">#REF!</definedName>
    <definedName name="объем___4___0___0___3" localSheetId="2">#REF!</definedName>
    <definedName name="объем___4___0___0___3">#REF!</definedName>
    <definedName name="объем___4___0___3" localSheetId="1">#REF!</definedName>
    <definedName name="объем___4___0___3" localSheetId="2">#REF!</definedName>
    <definedName name="объем___4___0___3">#REF!</definedName>
    <definedName name="объем___4___0___5">NA()</definedName>
    <definedName name="объем___4___0___6">NA()</definedName>
    <definedName name="объем___4___0___7">NA()</definedName>
    <definedName name="объем___4___0___8">NA()</definedName>
    <definedName name="объем___4___0___9">NA()</definedName>
    <definedName name="объем___4___10" localSheetId="1">#REF!</definedName>
    <definedName name="объем___4___10" localSheetId="2">#REF!</definedName>
    <definedName name="объем___4___10">#REF!</definedName>
    <definedName name="объем___4___12" localSheetId="1">#REF!</definedName>
    <definedName name="объем___4___12" localSheetId="2">#REF!</definedName>
    <definedName name="объем___4___12">#REF!</definedName>
    <definedName name="объем___4___2" localSheetId="1">#REF!</definedName>
    <definedName name="объем___4___2" localSheetId="2">#REF!</definedName>
    <definedName name="объем___4___2">#REF!</definedName>
    <definedName name="объем___4___3" localSheetId="1">#REF!</definedName>
    <definedName name="объем___4___3" localSheetId="2">#REF!</definedName>
    <definedName name="объем___4___3">#REF!</definedName>
    <definedName name="объем___4___3___0" localSheetId="1">#REF!</definedName>
    <definedName name="объем___4___3___0" localSheetId="2">#REF!</definedName>
    <definedName name="объем___4___3___0">#REF!</definedName>
    <definedName name="объем___4___4" localSheetId="1">#REF!</definedName>
    <definedName name="объем___4___4" localSheetId="2">#REF!</definedName>
    <definedName name="объем___4___4">#REF!</definedName>
    <definedName name="объем___4___5" localSheetId="1">#REF!</definedName>
    <definedName name="объем___4___5" localSheetId="2">#REF!</definedName>
    <definedName name="объем___4___5">#REF!</definedName>
    <definedName name="объем___4___6" localSheetId="1">#REF!</definedName>
    <definedName name="объем___4___6" localSheetId="2">#REF!</definedName>
    <definedName name="объем___4___6">#REF!</definedName>
    <definedName name="объем___4___6___0" localSheetId="1">#REF!</definedName>
    <definedName name="объем___4___6___0" localSheetId="2">#REF!</definedName>
    <definedName name="объем___4___6___0">#REF!</definedName>
    <definedName name="объем___4___7" localSheetId="1">#REF!</definedName>
    <definedName name="объем___4___7" localSheetId="2">#REF!</definedName>
    <definedName name="объем___4___7">#REF!</definedName>
    <definedName name="объем___4___8" localSheetId="1">#REF!</definedName>
    <definedName name="объем___4___8" localSheetId="2">#REF!</definedName>
    <definedName name="объем___4___8">#REF!</definedName>
    <definedName name="объем___4___8___0" localSheetId="1">#REF!</definedName>
    <definedName name="объем___4___8___0" localSheetId="2">#REF!</definedName>
    <definedName name="объем___4___8___0">#REF!</definedName>
    <definedName name="объем___4___9">"$#ССЫЛ!.$M$1:$M$32000"</definedName>
    <definedName name="объем___5">NA()</definedName>
    <definedName name="объем___5___0" localSheetId="1">#REF!</definedName>
    <definedName name="объем___5___0" localSheetId="2">#REF!</definedName>
    <definedName name="объем___5___0">#REF!</definedName>
    <definedName name="объем___5___0___0" localSheetId="1">#REF!</definedName>
    <definedName name="объем___5___0___0" localSheetId="2">#REF!</definedName>
    <definedName name="объем___5___0___0">#REF!</definedName>
    <definedName name="объем___5___0___0___0" localSheetId="1">#REF!</definedName>
    <definedName name="объем___5___0___0___0" localSheetId="2">#REF!</definedName>
    <definedName name="объем___5___0___0___0">#REF!</definedName>
    <definedName name="объем___5___0___0___0___0" localSheetId="1">#REF!</definedName>
    <definedName name="объем___5___0___0___0___0" localSheetId="2">#REF!</definedName>
    <definedName name="объем___5___0___0___0___0">#REF!</definedName>
    <definedName name="объем___5___0___5" localSheetId="1">#REF!</definedName>
    <definedName name="объем___5___0___5" localSheetId="2">#REF!</definedName>
    <definedName name="объем___5___0___5">#REF!</definedName>
    <definedName name="объем___5___3">NA()</definedName>
    <definedName name="объем___5___5">NA()</definedName>
    <definedName name="объем___6">NA()</definedName>
    <definedName name="объем___6___0" localSheetId="1">#REF!</definedName>
    <definedName name="объем___6___0" localSheetId="2">#REF!</definedName>
    <definedName name="объем___6___0">#REF!</definedName>
    <definedName name="объем___6___0___0" localSheetId="1">#REF!</definedName>
    <definedName name="объем___6___0___0" localSheetId="2">#REF!</definedName>
    <definedName name="объем___6___0___0">#REF!</definedName>
    <definedName name="объем___6___0___0___0" localSheetId="1">#REF!</definedName>
    <definedName name="объем___6___0___0___0" localSheetId="2">#REF!</definedName>
    <definedName name="объем___6___0___0___0">#REF!</definedName>
    <definedName name="объем___6___0___0___0___0" localSheetId="1">#REF!</definedName>
    <definedName name="объем___6___0___0___0___0" localSheetId="2">#REF!</definedName>
    <definedName name="объем___6___0___0___0___0">#REF!</definedName>
    <definedName name="объем___6___0___3" localSheetId="1">#REF!</definedName>
    <definedName name="объем___6___0___3" localSheetId="2">#REF!</definedName>
    <definedName name="объем___6___0___3">#REF!</definedName>
    <definedName name="объем___6___0___5" localSheetId="1">#REF!</definedName>
    <definedName name="объем___6___0___5" localSheetId="2">#REF!</definedName>
    <definedName name="объем___6___0___5">#REF!</definedName>
    <definedName name="объем___6___1" localSheetId="1">#REF!</definedName>
    <definedName name="объем___6___1" localSheetId="2">#REF!</definedName>
    <definedName name="объем___6___1">#REF!</definedName>
    <definedName name="объем___6___10" localSheetId="1">#REF!</definedName>
    <definedName name="объем___6___10" localSheetId="2">#REF!</definedName>
    <definedName name="объем___6___10">#REF!</definedName>
    <definedName name="объем___6___12" localSheetId="1">#REF!</definedName>
    <definedName name="объем___6___12" localSheetId="2">#REF!</definedName>
    <definedName name="объем___6___12">#REF!</definedName>
    <definedName name="объем___6___2" localSheetId="1">#REF!</definedName>
    <definedName name="объем___6___2" localSheetId="2">#REF!</definedName>
    <definedName name="объем___6___2">#REF!</definedName>
    <definedName name="объем___6___3" localSheetId="1">#REF!</definedName>
    <definedName name="объем___6___3" localSheetId="2">#REF!</definedName>
    <definedName name="объем___6___3">#REF!</definedName>
    <definedName name="объем___6___4" localSheetId="1">#REF!</definedName>
    <definedName name="объем___6___4" localSheetId="2">#REF!</definedName>
    <definedName name="объем___6___4">#REF!</definedName>
    <definedName name="объем___6___5">NA()</definedName>
    <definedName name="объем___6___6" localSheetId="1">#REF!</definedName>
    <definedName name="объем___6___6" localSheetId="2">#REF!</definedName>
    <definedName name="объем___6___6">#REF!</definedName>
    <definedName name="объем___6___6___0" localSheetId="1">#REF!</definedName>
    <definedName name="объем___6___6___0" localSheetId="2">#REF!</definedName>
    <definedName name="объем___6___6___0">#REF!</definedName>
    <definedName name="объем___6___7">NA()</definedName>
    <definedName name="объем___6___8" localSheetId="1">#REF!</definedName>
    <definedName name="объем___6___8" localSheetId="2">#REF!</definedName>
    <definedName name="объем___6___8">#REF!</definedName>
    <definedName name="объем___6___8___0" localSheetId="1">#REF!</definedName>
    <definedName name="объем___6___8___0" localSheetId="2">#REF!</definedName>
    <definedName name="объем___6___8___0">#REF!</definedName>
    <definedName name="объем___6___9">"$#ССЫЛ!.$M$1:$M$32000"</definedName>
    <definedName name="объем___7" localSheetId="1">#REF!</definedName>
    <definedName name="объем___7" localSheetId="2">#REF!</definedName>
    <definedName name="объем___7">#REF!</definedName>
    <definedName name="объем___7___0" localSheetId="1">#REF!</definedName>
    <definedName name="объем___7___0" localSheetId="2">#REF!</definedName>
    <definedName name="объем___7___0">#REF!</definedName>
    <definedName name="объем___7___0___0" localSheetId="1">#REF!</definedName>
    <definedName name="объем___7___0___0" localSheetId="2">#REF!</definedName>
    <definedName name="объем___7___0___0">#REF!</definedName>
    <definedName name="объем___7___10" localSheetId="1">#REF!</definedName>
    <definedName name="объем___7___10" localSheetId="2">#REF!</definedName>
    <definedName name="объем___7___10">#REF!</definedName>
    <definedName name="объем___7___2" localSheetId="1">#REF!</definedName>
    <definedName name="объем___7___2" localSheetId="2">#REF!</definedName>
    <definedName name="объем___7___2">#REF!</definedName>
    <definedName name="объем___7___4" localSheetId="1">#REF!</definedName>
    <definedName name="объем___7___4" localSheetId="2">#REF!</definedName>
    <definedName name="объем___7___4">#REF!</definedName>
    <definedName name="объем___7___6" localSheetId="1">#REF!</definedName>
    <definedName name="объем___7___6" localSheetId="2">#REF!</definedName>
    <definedName name="объем___7___6">#REF!</definedName>
    <definedName name="объем___7___8" localSheetId="1">#REF!</definedName>
    <definedName name="объем___7___8" localSheetId="2">#REF!</definedName>
    <definedName name="объем___7___8">#REF!</definedName>
    <definedName name="объем___8" localSheetId="1">#REF!</definedName>
    <definedName name="объем___8" localSheetId="2">#REF!</definedName>
    <definedName name="объем___8">#REF!</definedName>
    <definedName name="объем___8___0" localSheetId="1">#REF!</definedName>
    <definedName name="объем___8___0" localSheetId="2">#REF!</definedName>
    <definedName name="объем___8___0">#REF!</definedName>
    <definedName name="объем___8___0___0" localSheetId="1">#REF!</definedName>
    <definedName name="объем___8___0___0" localSheetId="2">#REF!</definedName>
    <definedName name="объем___8___0___0">#REF!</definedName>
    <definedName name="объем___8___0___0___0" localSheetId="1">#REF!</definedName>
    <definedName name="объем___8___0___0___0" localSheetId="2">#REF!</definedName>
    <definedName name="объем___8___0___0___0">#REF!</definedName>
    <definedName name="объем___8___0___0___0___0" localSheetId="1">#REF!</definedName>
    <definedName name="объем___8___0___0___0___0" localSheetId="2">#REF!</definedName>
    <definedName name="объем___8___0___0___0___0">#REF!</definedName>
    <definedName name="объем___8___0___5" localSheetId="1">#REF!</definedName>
    <definedName name="объем___8___0___5" localSheetId="2">#REF!</definedName>
    <definedName name="объем___8___0___5">#REF!</definedName>
    <definedName name="объем___8___1" localSheetId="1">#REF!</definedName>
    <definedName name="объем___8___1" localSheetId="2">#REF!</definedName>
    <definedName name="объем___8___1">#REF!</definedName>
    <definedName name="объем___8___10" localSheetId="1">#REF!</definedName>
    <definedName name="объем___8___10" localSheetId="2">#REF!</definedName>
    <definedName name="объем___8___10">#REF!</definedName>
    <definedName name="объем___8___12" localSheetId="1">#REF!</definedName>
    <definedName name="объем___8___12" localSheetId="2">#REF!</definedName>
    <definedName name="объем___8___12">#REF!</definedName>
    <definedName name="объем___8___2" localSheetId="1">#REF!</definedName>
    <definedName name="объем___8___2" localSheetId="2">#REF!</definedName>
    <definedName name="объем___8___2">#REF!</definedName>
    <definedName name="объем___8___4" localSheetId="1">#REF!</definedName>
    <definedName name="объем___8___4" localSheetId="2">#REF!</definedName>
    <definedName name="объем___8___4">#REF!</definedName>
    <definedName name="объем___8___5" localSheetId="1">#REF!</definedName>
    <definedName name="объем___8___5" localSheetId="2">#REF!</definedName>
    <definedName name="объем___8___5">#REF!</definedName>
    <definedName name="объем___8___6" localSheetId="1">#REF!</definedName>
    <definedName name="объем___8___6" localSheetId="2">#REF!</definedName>
    <definedName name="объем___8___6">#REF!</definedName>
    <definedName name="объем___8___6___0" localSheetId="1">#REF!</definedName>
    <definedName name="объем___8___6___0" localSheetId="2">#REF!</definedName>
    <definedName name="объем___8___6___0">#REF!</definedName>
    <definedName name="объем___8___7" localSheetId="1">#REF!</definedName>
    <definedName name="объем___8___7" localSheetId="2">#REF!</definedName>
    <definedName name="объем___8___7">#REF!</definedName>
    <definedName name="объем___8___8" localSheetId="1">#REF!</definedName>
    <definedName name="объем___8___8" localSheetId="2">#REF!</definedName>
    <definedName name="объем___8___8">#REF!</definedName>
    <definedName name="объем___8___8___0" localSheetId="1">#REF!</definedName>
    <definedName name="объем___8___8___0" localSheetId="2">#REF!</definedName>
    <definedName name="объем___8___8___0">#REF!</definedName>
    <definedName name="объем___8___9">"$#ССЫЛ!.$M$1:$M$32000"</definedName>
    <definedName name="объем___9" localSheetId="1">#REF!</definedName>
    <definedName name="объем___9" localSheetId="2">#REF!</definedName>
    <definedName name="объем___9">#REF!</definedName>
    <definedName name="объем___9___0" localSheetId="1">#REF!</definedName>
    <definedName name="объем___9___0" localSheetId="2">#REF!</definedName>
    <definedName name="объем___9___0">#REF!</definedName>
    <definedName name="объем___9___0___0" localSheetId="1">#REF!</definedName>
    <definedName name="объем___9___0___0" localSheetId="2">#REF!</definedName>
    <definedName name="объем___9___0___0">#REF!</definedName>
    <definedName name="объем___9___0___0___0" localSheetId="1">#REF!</definedName>
    <definedName name="объем___9___0___0___0" localSheetId="2">#REF!</definedName>
    <definedName name="объем___9___0___0___0">#REF!</definedName>
    <definedName name="объем___9___0___0___0___0" localSheetId="1">#REF!</definedName>
    <definedName name="объем___9___0___0___0___0" localSheetId="2">#REF!</definedName>
    <definedName name="объем___9___0___0___0___0">#REF!</definedName>
    <definedName name="объем___9___0___5" localSheetId="1">#REF!</definedName>
    <definedName name="объем___9___0___5" localSheetId="2">#REF!</definedName>
    <definedName name="объем___9___0___5">#REF!</definedName>
    <definedName name="объем___9___10" localSheetId="1">#REF!</definedName>
    <definedName name="объем___9___10" localSheetId="2">#REF!</definedName>
    <definedName name="объем___9___10">#REF!</definedName>
    <definedName name="объем___9___2" localSheetId="1">#REF!</definedName>
    <definedName name="объем___9___2" localSheetId="2">#REF!</definedName>
    <definedName name="объем___9___2">#REF!</definedName>
    <definedName name="объем___9___4" localSheetId="1">#REF!</definedName>
    <definedName name="объем___9___4" localSheetId="2">#REF!</definedName>
    <definedName name="объем___9___4">#REF!</definedName>
    <definedName name="объем___9___5" localSheetId="1">#REF!</definedName>
    <definedName name="объем___9___5" localSheetId="2">#REF!</definedName>
    <definedName name="объем___9___5">#REF!</definedName>
    <definedName name="объем___9___6" localSheetId="1">#REF!</definedName>
    <definedName name="объем___9___6" localSheetId="2">#REF!</definedName>
    <definedName name="объем___9___6">#REF!</definedName>
    <definedName name="объем___9___8" localSheetId="1">#REF!</definedName>
    <definedName name="объем___9___8" localSheetId="2">#REF!</definedName>
    <definedName name="объем___9___8">#REF!</definedName>
    <definedName name="объем1" localSheetId="1">#REF!</definedName>
    <definedName name="объем1" localSheetId="2">#REF!</definedName>
    <definedName name="объем1">#REF!</definedName>
    <definedName name="ок" localSheetId="1">#REF!</definedName>
    <definedName name="ок" localSheetId="2">#REF!</definedName>
    <definedName name="ок">#REF!</definedName>
    <definedName name="Ололошка" localSheetId="1">#REF!</definedName>
    <definedName name="Ололошка" localSheetId="2">#REF!</definedName>
    <definedName name="Ололошка">#REF!</definedName>
    <definedName name="олпрол" localSheetId="1">#REF!</definedName>
    <definedName name="олпрол" localSheetId="2">#REF!</definedName>
    <definedName name="олпрол">#REF!</definedName>
    <definedName name="олролрт" localSheetId="1">#REF!</definedName>
    <definedName name="олролрт" localSheetId="2">#REF!</definedName>
    <definedName name="олролрт">#REF!</definedName>
    <definedName name="ОЛЯ" localSheetId="1">#REF!</definedName>
    <definedName name="ОЛЯ" localSheetId="2">#REF!</definedName>
    <definedName name="ОЛЯ">#REF!</definedName>
    <definedName name="оо">'[35]свод 2'!$D$10</definedName>
    <definedName name="ооо" localSheetId="1">#REF!</definedName>
    <definedName name="ооо" localSheetId="2">#REF!</definedName>
    <definedName name="ооо">#REF!</definedName>
    <definedName name="оооо" localSheetId="1">#REF!</definedName>
    <definedName name="оооо" localSheetId="2">#REF!</definedName>
    <definedName name="оооо">#REF!</definedName>
    <definedName name="оооооооооо" localSheetId="1">'[8]Прайс лист'!#REF!</definedName>
    <definedName name="оооооооооо" localSheetId="2">'[8]Прайс лист'!#REF!</definedName>
    <definedName name="оооооооооо">'[8]Прайс лист'!#REF!</definedName>
    <definedName name="Описание_группы_строек" localSheetId="1">#REF!</definedName>
    <definedName name="Описание_группы_строек" localSheetId="2">#REF!</definedName>
    <definedName name="Описание_группы_строек">#REF!</definedName>
    <definedName name="Описание_локальной_сметы" localSheetId="1">#REF!</definedName>
    <definedName name="Описание_локальной_сметы" localSheetId="2">#REF!</definedName>
    <definedName name="Описание_локальной_сметы">#REF!</definedName>
    <definedName name="Описание_объекта" localSheetId="1">#REF!</definedName>
    <definedName name="Описание_объекта" localSheetId="2">#REF!</definedName>
    <definedName name="Описание_объекта">#REF!</definedName>
    <definedName name="Описание_объектной_сметы" localSheetId="1">#REF!</definedName>
    <definedName name="Описание_объектной_сметы" localSheetId="2">#REF!</definedName>
    <definedName name="Описание_объектной_сметы">#REF!</definedName>
    <definedName name="Описание_очереди" localSheetId="1">#REF!</definedName>
    <definedName name="Описание_очереди" localSheetId="2">#REF!</definedName>
    <definedName name="Описание_очереди">#REF!</definedName>
    <definedName name="Описание_пускового_комплекса" localSheetId="1">#REF!</definedName>
    <definedName name="Описание_пускового_комплекса" localSheetId="2">#REF!</definedName>
    <definedName name="Описание_пускового_комплекса">#REF!</definedName>
    <definedName name="Описание_сводного_сметного_расчета" localSheetId="1">#REF!</definedName>
    <definedName name="Описание_сводного_сметного_расчета" localSheetId="2">#REF!</definedName>
    <definedName name="Описание_сводного_сметного_расчета">#REF!</definedName>
    <definedName name="Описание_стройки" localSheetId="1">#REF!</definedName>
    <definedName name="Описание_стройки" localSheetId="2">#REF!</definedName>
    <definedName name="Описание_стройки">#REF!</definedName>
    <definedName name="ороро" localSheetId="1">#REF!</definedName>
    <definedName name="ороро" localSheetId="2">#REF!</definedName>
    <definedName name="ороро">#REF!</definedName>
    <definedName name="Оророшка" localSheetId="1">#REF!</definedName>
    <definedName name="Оророшка" localSheetId="2">#REF!</definedName>
    <definedName name="Оророшка">#REF!</definedName>
    <definedName name="Оророшкакун" localSheetId="1">#REF!</definedName>
    <definedName name="Оророшкакун" localSheetId="2">#REF!</definedName>
    <definedName name="Оророшкакун">#REF!</definedName>
    <definedName name="орп" localSheetId="1">[36]Смета!#REF!</definedName>
    <definedName name="орп" localSheetId="2">[36]Смета!#REF!</definedName>
    <definedName name="орп">[36]Смета!#REF!</definedName>
    <definedName name="Основание" localSheetId="1">#REF!</definedName>
    <definedName name="Основание" localSheetId="2">#REF!</definedName>
    <definedName name="Основание">#REF!</definedName>
    <definedName name="Отчетный_период__учет_выполненных_работ" localSheetId="1">#REF!</definedName>
    <definedName name="Отчетный_период__учет_выполненных_работ" localSheetId="2">#REF!</definedName>
    <definedName name="Отчетный_период__учет_выполненных_работ">#REF!</definedName>
    <definedName name="п" localSheetId="1">#REF!</definedName>
    <definedName name="п" localSheetId="2">#REF!</definedName>
    <definedName name="п">#REF!</definedName>
    <definedName name="паша" localSheetId="1">#REF!</definedName>
    <definedName name="паша" localSheetId="2">#REF!</definedName>
    <definedName name="паша">#REF!</definedName>
    <definedName name="ПБ" localSheetId="1">#REF!</definedName>
    <definedName name="ПБ" localSheetId="2">#REF!</definedName>
    <definedName name="ПБ">#REF!</definedName>
    <definedName name="Пи" localSheetId="1">#REF!</definedName>
    <definedName name="Пи" localSheetId="2">#REF!</definedName>
    <definedName name="Пи">#REF!</definedName>
    <definedName name="Пи_" localSheetId="1">#REF!</definedName>
    <definedName name="Пи_" localSheetId="2">#REF!</definedName>
    <definedName name="Пи_">#REF!</definedName>
    <definedName name="план" localSheetId="1">[17]топография!#REF!</definedName>
    <definedName name="план" localSheetId="2">[17]топография!#REF!</definedName>
    <definedName name="план">[17]топография!#REF!</definedName>
    <definedName name="Площадь" localSheetId="1">#REF!</definedName>
    <definedName name="Площадь" localSheetId="2">#REF!</definedName>
    <definedName name="Площадь">#REF!</definedName>
    <definedName name="Площадь_нелинейных_объектов" localSheetId="1">#REF!</definedName>
    <definedName name="Площадь_нелинейных_объектов" localSheetId="2">#REF!</definedName>
    <definedName name="Площадь_нелинейных_объектов">#REF!</definedName>
    <definedName name="Площадь_планшетов" localSheetId="1">#REF!</definedName>
    <definedName name="Площадь_планшетов" localSheetId="2">#REF!</definedName>
    <definedName name="Площадь_планшетов">#REF!</definedName>
    <definedName name="Покупное_ПО" localSheetId="1">#REF!</definedName>
    <definedName name="Покупное_ПО" localSheetId="2">#REF!</definedName>
    <definedName name="Покупное_ПО">#REF!</definedName>
    <definedName name="Покупные" localSheetId="1">#REF!</definedName>
    <definedName name="Покупные" localSheetId="2">#REF!</definedName>
    <definedName name="Покупные">#REF!</definedName>
    <definedName name="Покупные_изделия" localSheetId="1">#REF!</definedName>
    <definedName name="Покупные_изделия" localSheetId="2">#REF!</definedName>
    <definedName name="Покупные_изделия">#REF!</definedName>
    <definedName name="Полевые" localSheetId="1">#REF!</definedName>
    <definedName name="Полевые" localSheetId="2">#REF!</definedName>
    <definedName name="Полевые">#REF!</definedName>
    <definedName name="попр" localSheetId="1">#REF!</definedName>
    <definedName name="попр" localSheetId="2">#REF!</definedName>
    <definedName name="попр">#REF!</definedName>
    <definedName name="Поправочные_коэффициенты_по_письму_Госстроя_от_25.12.90">#N/A</definedName>
    <definedName name="Поправочные_коэффициенты_по_письму_Госстроя_от_25.12.90___0" localSheetId="1">#REF!</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0___0___0" localSheetId="1">#REF!</definedName>
    <definedName name="Поправочные_коэффициенты_по_письму_Госстроя_от_25.12.90___0___0___0___0___0" localSheetId="2">#REF!</definedName>
    <definedName name="Поправочные_коэффициенты_по_письму_Госстроя_от_25.12.90___0___0___0___0___0">#REF!</definedName>
    <definedName name="Поправочные_коэффициенты_по_письму_Госстроя_от_25.12.90___0___0___0___3" localSheetId="1">#REF!</definedName>
    <definedName name="Поправочные_коэффициенты_по_письму_Госстроя_от_25.12.90___0___0___0___3" localSheetId="2">#REF!</definedName>
    <definedName name="Поправочные_коэффициенты_по_письму_Госстроя_от_25.12.90___0___0___0___3">#REF!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0___5" localSheetId="1">#REF!</definedName>
    <definedName name="Поправочные_коэффициенты_по_письму_Госстроя_от_25.12.90___0___0___5" localSheetId="2">#REF!</definedName>
    <definedName name="Поправочные_коэффициенты_по_письму_Госстроя_от_25.12.90___0___0___5">#REF!</definedName>
    <definedName name="Поправочные_коэффициенты_по_письму_Госстроя_от_25.12.90___0___0___6" localSheetId="1">#REF!</definedName>
    <definedName name="Поправочные_коэффициенты_по_письму_Госстроя_от_25.12.90___0___0___6" localSheetId="2">#REF!</definedName>
    <definedName name="Поправочные_коэффициенты_по_письму_Госстроя_от_25.12.90___0___0___6">#REF!</definedName>
    <definedName name="Поправочные_коэффициенты_по_письму_Госстроя_от_25.12.90___0___0___7" localSheetId="1">#REF!</definedName>
    <definedName name="Поправочные_коэффициенты_по_письму_Госстроя_от_25.12.90___0___0___7" localSheetId="2">#REF!</definedName>
    <definedName name="Поправочные_коэффициенты_по_письму_Госстроя_от_25.12.90___0___0___7">#REF!</definedName>
    <definedName name="Поправочные_коэффициенты_по_письму_Госстроя_от_25.12.90___0___0___8" localSheetId="1">#REF!</definedName>
    <definedName name="Поправочные_коэффициенты_по_письму_Госстроя_от_25.12.90___0___0___8" localSheetId="2">#REF!</definedName>
    <definedName name="Поправочные_коэффициенты_по_письму_Госстроя_от_25.12.90___0___0___8">#REF!</definedName>
    <definedName name="Поправочные_коэффициенты_по_письму_Госстроя_от_25.12.90___0___0___9" localSheetId="1">#REF!</definedName>
    <definedName name="Поправочные_коэффициенты_по_письму_Госстроя_от_25.12.90___0___0___9" localSheetId="2">#REF!</definedName>
    <definedName name="Поправочные_коэффициенты_по_письму_Госстроя_от_25.12.90___0___0___9">#REF!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___0" localSheetId="1">#REF!</definedName>
    <definedName name="Поправочные_коэффициенты_по_письму_Госстроя_от_25.12.90___0___1___0" localSheetId="2">#REF!</definedName>
    <definedName name="Поправочные_коэффициенты_по_письму_Госстроя_от_25.12.90___0___1___0">#REF!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2___0___0" localSheetId="1">#REF!</definedName>
    <definedName name="Поправочные_коэффициенты_по_письму_Госстроя_от_25.12.90___0___2___0___0" localSheetId="2">#REF!</definedName>
    <definedName name="Поправочные_коэффициенты_по_письму_Госстроя_от_25.12.90___0___2___0___0">#REF!</definedName>
    <definedName name="Поправочные_коэффициенты_по_письму_Госстроя_от_25.12.90___0___2___5" localSheetId="1">#REF!</definedName>
    <definedName name="Поправочные_коэффициенты_по_письму_Госстроя_от_25.12.90___0___2___5" localSheetId="2">#REF!</definedName>
    <definedName name="Поправочные_коэффициенты_по_письму_Госстроя_от_25.12.90___0___2___5">#REF!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3___0___0" localSheetId="1">#REF!</definedName>
    <definedName name="Поправочные_коэффициенты_по_письму_Госстроя_от_25.12.90___0___3___0___0" localSheetId="2">#REF!</definedName>
    <definedName name="Поправочные_коэффициенты_по_письму_Госстроя_от_25.12.90___0___3___0___0">#REF!</definedName>
    <definedName name="Поправочные_коэффициенты_по_письму_Госстроя_от_25.12.90___0___3___0___3" localSheetId="1">#REF!</definedName>
    <definedName name="Поправочные_коэффициенты_по_письму_Госстроя_от_25.12.90___0___3___0___3" localSheetId="2">#REF!</definedName>
    <definedName name="Поправочные_коэффициенты_по_письму_Госстроя_от_25.12.90___0___3___0___3">#REF!</definedName>
    <definedName name="Поправочные_коэффициенты_по_письму_Госстроя_от_25.12.90___0___3___3" localSheetId="1">#REF!</definedName>
    <definedName name="Поправочные_коэффициенты_по_письму_Госстроя_от_25.12.90___0___3___3" localSheetId="2">#REF!</definedName>
    <definedName name="Поправочные_коэффициенты_по_письму_Госстроя_от_25.12.90___0___3___3">#REF!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4___0" localSheetId="1">#REF!</definedName>
    <definedName name="Поправочные_коэффициенты_по_письму_Госстроя_от_25.12.90___0___4___0" localSheetId="2">#REF!</definedName>
    <definedName name="Поправочные_коэффициенты_по_письму_Госстроя_от_25.12.90___0___4___0">#REF!</definedName>
    <definedName name="Поправочные_коэффициенты_по_письму_Госстроя_от_25.12.90___0___4___5" localSheetId="1">#REF!</definedName>
    <definedName name="Поправочные_коэффициенты_по_письму_Госстроя_от_25.12.90___0___4___5" localSheetId="2">#REF!</definedName>
    <definedName name="Поправочные_коэффициенты_по_письму_Госстроя_от_25.12.90___0___4___5">#REF!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5___0" localSheetId="1">#REF!</definedName>
    <definedName name="Поправочные_коэффициенты_по_письму_Госстроя_от_25.12.90___0___5___0" localSheetId="2">#REF!</definedName>
    <definedName name="Поправочные_коэффициенты_по_письму_Госстроя_от_25.12.90___0___5___0">#REF!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6___0" localSheetId="1">#REF!</definedName>
    <definedName name="Поправочные_коэффициенты_по_письму_Госстроя_от_25.12.90___0___6___0" localSheetId="2">#REF!</definedName>
    <definedName name="Поправочные_коэффициенты_по_письму_Госстроя_от_25.12.90___0___6___0">#REF!</definedName>
    <definedName name="Поправочные_коэффициенты_по_письму_Госстроя_от_25.12.90___0___7" localSheetId="1">#REF!</definedName>
    <definedName name="Поправочные_коэффициенты_по_письму_Госстроя_от_25.12.90___0___7" localSheetId="2">#REF!</definedName>
    <definedName name="Поправочные_коэффициенты_по_письму_Госстроя_от_25.12.90___0___7">#REF!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0___8___0" localSheetId="1">#REF!</definedName>
    <definedName name="Поправочные_коэффициенты_по_письму_Госстроя_от_25.12.90___0___8___0" localSheetId="2">#REF!</definedName>
    <definedName name="Поправочные_коэффициенты_по_письму_Госстроя_от_25.12.90___0___8___0">#REF!</definedName>
    <definedName name="Поправочные_коэффициенты_по_письму_Госстроя_от_25.12.90___0___9">"$#ССЫЛ!.$AC$21:$AN$30"</definedName>
    <definedName name="Поправочные_коэффициенты_по_письму_Госстроя_от_25.12.90___1" localSheetId="1">#REF!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0___0" localSheetId="1">#REF!</definedName>
    <definedName name="Поправочные_коэффициенты_по_письму_Госстроя_от_25.12.90___1___0___0" localSheetId="2">#REF!</definedName>
    <definedName name="Поправочные_коэффициенты_по_письму_Госстроя_от_25.12.90___1___0___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___3___0" localSheetId="1">#REF!</definedName>
    <definedName name="Поправочные_коэффициенты_по_письму_Госстроя_от_25.12.90___1___3___0" localSheetId="2">#REF!</definedName>
    <definedName name="Поправочные_коэффициенты_по_письму_Госстроя_от_25.12.90___1___3___0">#REF!</definedName>
    <definedName name="Поправочные_коэффициенты_по_письму_Госстроя_от_25.12.90___1___5" localSheetId="1">#REF!</definedName>
    <definedName name="Поправочные_коэффициенты_по_письму_Госстроя_от_25.12.90___1___5" localSheetId="2">#REF!</definedName>
    <definedName name="Поправочные_коэффициенты_по_письму_Госстроя_от_25.12.90___1___5">#REF!</definedName>
    <definedName name="Поправочные_коэффициенты_по_письму_Госстроя_от_25.12.90___10" localSheetId="1">#REF!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0___0___0" localSheetId="1">#REF!</definedName>
    <definedName name="Поправочные_коэффициенты_по_письму_Госстроя_от_25.12.90___10___0___0___0" localSheetId="2">#REF!</definedName>
    <definedName name="Поправочные_коэффициенты_по_письму_Госстроя_от_25.12.90___10___0___0___0">#REF!</definedName>
    <definedName name="Поправочные_коэффициенты_по_письму_Госстроя_от_25.12.90___10___0___5">NA()</definedName>
    <definedName name="Поправочные_коэффициенты_по_письму_Госстроя_от_25.12.90___10___1" localSheetId="1">#REF!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5" localSheetId="1">#REF!</definedName>
    <definedName name="Поправочные_коэффициенты_по_письму_Госстроя_от_25.12.90___10___5" localSheetId="2">#REF!</definedName>
    <definedName name="Поправочные_коэффициенты_по_письму_Госстроя_от_25.12.90___10___5">#REF!</definedName>
    <definedName name="Поправочные_коэффициенты_по_письму_Госстроя_от_25.12.90___10___6">NA()</definedName>
    <definedName name="Поправочные_коэффициенты_по_письму_Госстроя_от_25.12.90___10___6___0">NA()</definedName>
    <definedName name="Поправочные_коэффициенты_по_письму_Госстроя_от_25.12.90___10___8">NA()</definedName>
    <definedName name="Поправочные_коэффициенты_по_письму_Госстроя_от_25.12.90___10___8___0">NA()</definedName>
    <definedName name="Поправочные_коэффициенты_по_письму_Госстроя_от_25.12.90___10___9">"$#ССЫЛ!.$AC$21:$AN$30"</definedName>
    <definedName name="Поправочные_коэффициенты_по_письму_Госстроя_от_25.12.90___11" localSheetId="1">#REF!</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0___0">NA()</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6___0" localSheetId="1">#REF!</definedName>
    <definedName name="Поправочные_коэффициенты_по_письму_Госстроя_от_25.12.90___11___6___0" localSheetId="2">#REF!</definedName>
    <definedName name="Поправочные_коэффициенты_по_письму_Госстроя_от_25.12.90___11___6___0">#REF!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#REF!</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0___0___0___0" localSheetId="1">#REF!</definedName>
    <definedName name="Поправочные_коэффициенты_по_письму_Госстроя_от_25.12.90___2___0___0___0___0" localSheetId="2">#REF!</definedName>
    <definedName name="Поправочные_коэффициенты_по_письму_Госстроя_от_25.12.90___2___0___0___0___0">#REF!</definedName>
    <definedName name="Поправочные_коэффициенты_по_письму_Госстроя_от_25.12.90___2___0___0___3" localSheetId="1">#REF!</definedName>
    <definedName name="Поправочные_коэффициенты_по_письму_Госстроя_от_25.12.90___2___0___0___3" localSheetId="2">#REF!</definedName>
    <definedName name="Поправочные_коэффициенты_по_письму_Госстроя_от_25.12.90___2___0___0___3">#REF!</definedName>
    <definedName name="Поправочные_коэффициенты_по_письму_Госстроя_от_25.12.90___2___0___3" localSheetId="1">#REF!</definedName>
    <definedName name="Поправочные_коэффициенты_по_письму_Госстроя_от_25.12.90___2___0___3" localSheetId="2">#REF!</definedName>
    <definedName name="Поправочные_коэффициенты_по_письму_Госстроя_от_25.12.90___2___0___3">#REF!</definedName>
    <definedName name="Поправочные_коэффициенты_по_письму_Госстроя_от_25.12.90___2___0___5" localSheetId="1">#REF!</definedName>
    <definedName name="Поправочные_коэффициенты_по_письму_Госстроя_от_25.12.90___2___0___5" localSheetId="2">#REF!</definedName>
    <definedName name="Поправочные_коэффициенты_по_письму_Госстроя_от_25.12.90___2___0___5">#REF!</definedName>
    <definedName name="Поправочные_коэффициенты_по_письму_Госстроя_от_25.12.90___2___0___6" localSheetId="1">#REF!</definedName>
    <definedName name="Поправочные_коэффициенты_по_письму_Госстроя_от_25.12.90___2___0___6" localSheetId="2">#REF!</definedName>
    <definedName name="Поправочные_коэффициенты_по_письму_Госстроя_от_25.12.90___2___0___6">#REF!</definedName>
    <definedName name="Поправочные_коэффициенты_по_письму_Госстроя_от_25.12.90___2___0___7" localSheetId="1">#REF!</definedName>
    <definedName name="Поправочные_коэффициенты_по_письму_Госстроя_от_25.12.90___2___0___7" localSheetId="2">#REF!</definedName>
    <definedName name="Поправочные_коэффициенты_по_письму_Госстроя_от_25.12.90___2___0___7">#REF!</definedName>
    <definedName name="Поправочные_коэффициенты_по_письму_Госстроя_от_25.12.90___2___0___8" localSheetId="1">#REF!</definedName>
    <definedName name="Поправочные_коэффициенты_по_письму_Госстроя_от_25.12.90___2___0___8" localSheetId="2">#REF!</definedName>
    <definedName name="Поправочные_коэффициенты_по_письму_Госстроя_от_25.12.90___2___0___8">#REF!</definedName>
    <definedName name="Поправочные_коэффициенты_по_письму_Госстроя_от_25.12.90___2___0___9" localSheetId="1">#REF!</definedName>
    <definedName name="Поправочные_коэффициенты_по_письму_Госстроя_от_25.12.90___2___0___9" localSheetId="2">#REF!</definedName>
    <definedName name="Поправочные_коэффициенты_по_письму_Госстроя_от_25.12.90___2___0___9">#REF!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___0" localSheetId="1">#REF!</definedName>
    <definedName name="Поправочные_коэффициенты_по_письму_Госстроя_от_25.12.90___2___1___0" localSheetId="2">#REF!</definedName>
    <definedName name="Поправочные_коэффициенты_по_письму_Госстроя_от_25.12.90___2___1___0">#REF!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4___0" localSheetId="1">#REF!</definedName>
    <definedName name="Поправочные_коэффициенты_по_письму_Госстроя_от_25.12.90___2___4___0" localSheetId="2">#REF!</definedName>
    <definedName name="Поправочные_коэффициенты_по_письму_Госстроя_от_25.12.90___2___4___0">#REF!</definedName>
    <definedName name="Поправочные_коэффициенты_по_письму_Госстроя_от_25.12.90___2___4___5" localSheetId="1">#REF!</definedName>
    <definedName name="Поправочные_коэффициенты_по_письму_Госстроя_от_25.12.90___2___4___5" localSheetId="2">#REF!</definedName>
    <definedName name="Поправочные_коэффициенты_по_письму_Госстроя_от_25.12.90___2___4___5">#REF!</definedName>
    <definedName name="Поправочные_коэффициенты_по_письму_Госстроя_от_25.12.90___2___5" localSheetId="1">#REF!</definedName>
    <definedName name="Поправочные_коэффициенты_по_письму_Госстроя_от_25.12.90___2___5" localSheetId="2">#REF!</definedName>
    <definedName name="Поправочные_коэффициенты_по_письму_Госстроя_от_25.12.90___2___5">#REF!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6___0" localSheetId="1">#REF!</definedName>
    <definedName name="Поправочные_коэффициенты_по_письму_Госстроя_от_25.12.90___2___6___0" localSheetId="2">#REF!</definedName>
    <definedName name="Поправочные_коэффициенты_по_письму_Госстроя_от_25.12.90___2___6___0">#REF!</definedName>
    <definedName name="Поправочные_коэффициенты_по_письму_Госстроя_от_25.12.90___2___7" localSheetId="1">#REF!</definedName>
    <definedName name="Поправочные_коэффициенты_по_письму_Госстроя_от_25.12.90___2___7" localSheetId="2">#REF!</definedName>
    <definedName name="Поправочные_коэффициенты_по_письму_Госстроя_от_25.12.90___2___7">#REF!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2___8___0" localSheetId="1">#REF!</definedName>
    <definedName name="Поправочные_коэффициенты_по_письму_Госстроя_от_25.12.90___2___8___0" localSheetId="2">#REF!</definedName>
    <definedName name="Поправочные_коэффициенты_по_письму_Госстроя_от_25.12.90___2___8___0">#REF!</definedName>
    <definedName name="Поправочные_коэффициенты_по_письму_Госстроя_от_25.12.90___2___9">"$#ССЫЛ!.$AC$21:$AN$30"</definedName>
    <definedName name="Поправочные_коэффициенты_по_письму_Госстроя_от_25.12.90___3" localSheetId="1">#REF!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 localSheetId="1">#REF!</definedName>
    <definedName name="Поправочные_коэффициенты_по_письму_Госстроя_от_25.12.90___3___0" localSheetId="2">#REF!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0___0">NA()</definedName>
    <definedName name="Поправочные_коэффициенты_по_письму_Госстроя_от_25.12.90___3___0___0___3" localSheetId="1">#REF!</definedName>
    <definedName name="Поправочные_коэффициенты_по_письму_Госстроя_от_25.12.90___3___0___0___3" localSheetId="2">#REF!</definedName>
    <definedName name="Поправочные_коэффициенты_по_письму_Госстроя_от_25.12.90___3___0___0___3">#REF!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0___3___0">NA()</definedName>
    <definedName name="Поправочные_коэффициенты_по_письму_Госстроя_от_25.12.90___3___0___5" localSheetId="1">#REF!</definedName>
    <definedName name="Поправочные_коэффициенты_по_письму_Госстроя_от_25.12.90___3___0___5" localSheetId="2">#REF!</definedName>
    <definedName name="Поправочные_коэффициенты_по_письму_Госстроя_от_25.12.90___3___0___5">#REF!</definedName>
    <definedName name="Поправочные_коэффициенты_по_письму_Госстроя_от_25.12.90___3___1" localSheetId="1">#REF!</definedName>
    <definedName name="Поправочные_коэффициенты_по_письму_Госстроя_от_25.12.90___3___1" localSheetId="2">#REF!</definedName>
    <definedName name="Поправочные_коэффициенты_по_письму_Госстроя_от_25.12.90___3___1">#REF!</definedName>
    <definedName name="Поправочные_коэффициенты_по_письму_Госстроя_от_25.12.90___3___10" localSheetId="1">#REF!</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4___0" localSheetId="1">#REF!</definedName>
    <definedName name="Поправочные_коэффициенты_по_письму_Госстроя_от_25.12.90___3___4___0" localSheetId="2">#REF!</definedName>
    <definedName name="Поправочные_коэффициенты_по_письму_Госстроя_от_25.12.90___3___4___0">#REF!</definedName>
    <definedName name="Поправочные_коэффициенты_по_письму_Госстроя_от_25.12.90___3___5" localSheetId="1">#REF!</definedName>
    <definedName name="Поправочные_коэффициенты_по_письму_Госстроя_от_25.12.90___3___5" localSheetId="2">#REF!</definedName>
    <definedName name="Поправочные_коэффициенты_по_письму_Госстроя_от_25.12.90___3___5">#REF!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3___8___0" localSheetId="1">#REF!</definedName>
    <definedName name="Поправочные_коэффициенты_по_письму_Госстроя_от_25.12.90___3___8___0" localSheetId="2">#REF!</definedName>
    <definedName name="Поправочные_коэффициенты_по_письму_Госстроя_от_25.12.90___3___8___0">#REF!</definedName>
    <definedName name="Поправочные_коэффициенты_по_письму_Госстроя_от_25.12.90___3___9" localSheetId="1">#REF!</definedName>
    <definedName name="Поправочные_коэффициенты_по_письму_Госстроя_от_25.12.90___3___9" localSheetId="2">#REF!</definedName>
    <definedName name="Поправочные_коэффициенты_по_письму_Госстроя_от_25.12.90___3___9">#REF!</definedName>
    <definedName name="Поправочные_коэффициенты_по_письму_Госстроя_от_25.12.90___4" localSheetId="1">#REF!</definedName>
    <definedName name="Поправочные_коэффициенты_по_письму_Госстроя_от_25.12.90___4" localSheetId="2">#REF!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0___0___0" localSheetId="1">#REF!</definedName>
    <definedName name="Поправочные_коэффициенты_по_письму_Госстроя_от_25.12.90___4___0___0___0___0" localSheetId="2">#REF!</definedName>
    <definedName name="Поправочные_коэффициенты_по_письму_Госстроя_от_25.12.90___4___0___0___0___0">#REF!</definedName>
    <definedName name="Поправочные_коэффициенты_по_письму_Госстроя_от_25.12.90___4___0___0___3" localSheetId="1">#REF!</definedName>
    <definedName name="Поправочные_коэффициенты_по_письму_Госстроя_от_25.12.90___4___0___0___3" localSheetId="2">#REF!</definedName>
    <definedName name="Поправочные_коэффициенты_по_письму_Госстроя_от_25.12.90___4___0___0___3">#REF!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3" localSheetId="1">#REF!</definedName>
    <definedName name="Поправочные_коэффициенты_по_письму_Госстроя_от_25.12.90___4___0___3" localSheetId="2">#REF!</definedName>
    <definedName name="Поправочные_коэффициенты_по_письму_Госстроя_от_25.12.90___4___0___3">#REF!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0___5">NA()</definedName>
    <definedName name="Поправочные_коэффициенты_по_письму_Госстроя_от_25.12.90___4___0___6">NA()</definedName>
    <definedName name="Поправочные_коэффициенты_по_письму_Госстроя_от_25.12.90___4___0___7">NA()</definedName>
    <definedName name="Поправочные_коэффициенты_по_письму_Госстроя_от_25.12.90___4___0___8">NA()</definedName>
    <definedName name="Поправочные_коэффициенты_по_письму_Госстроя_от_25.12.90___4___0___9">NA()</definedName>
    <definedName name="Поправочные_коэффициенты_по_письму_Госстроя_от_25.12.90___4___10" localSheetId="1">#REF!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3___0___0" localSheetId="1">#REF!</definedName>
    <definedName name="Поправочные_коэффициенты_по_письму_Госстроя_от_25.12.90___4___3___0___0" localSheetId="2">#REF!</definedName>
    <definedName name="Поправочные_коэффициенты_по_письму_Госстроя_от_25.12.90___4___3___0___0">#REF!</definedName>
    <definedName name="Поправочные_коэффициенты_по_письму_Госстроя_от_25.12.90___4___3___3" localSheetId="1">#REF!</definedName>
    <definedName name="Поправочные_коэффициенты_по_письму_Госстроя_от_25.12.90___4___3___3" localSheetId="2">#REF!</definedName>
    <definedName name="Поправочные_коэффициенты_по_письму_Госстроя_от_25.12.90___4___3___3">#REF!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5" localSheetId="1">#REF!</definedName>
    <definedName name="Поправочные_коэффициенты_по_письму_Госстроя_от_25.12.90___4___5" localSheetId="2">#REF!</definedName>
    <definedName name="Поправочные_коэффициенты_по_письму_Госстроя_от_25.12.90___4___5">#REF!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6___0" localSheetId="1">#REF!</definedName>
    <definedName name="Поправочные_коэффициенты_по_письму_Госстроя_от_25.12.90___4___6___0" localSheetId="2">#REF!</definedName>
    <definedName name="Поправочные_коэффициенты_по_письму_Госстроя_от_25.12.90___4___6___0">#REF!</definedName>
    <definedName name="Поправочные_коэффициенты_по_письму_Госстроя_от_25.12.90___4___7" localSheetId="1">#REF!</definedName>
    <definedName name="Поправочные_коэффициенты_по_письму_Госстроя_от_25.12.90___4___7" localSheetId="2">#REF!</definedName>
    <definedName name="Поправочные_коэффициенты_по_письму_Госстроя_от_25.12.90___4___7">#REF!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4___8___0" localSheetId="1">#REF!</definedName>
    <definedName name="Поправочные_коэффициенты_по_письму_Госстроя_от_25.12.90___4___8___0" localSheetId="2">#REF!</definedName>
    <definedName name="Поправочные_коэффициенты_по_письму_Госстроя_от_25.12.90___4___8___0">#REF!</definedName>
    <definedName name="Поправочные_коэффициенты_по_письму_Госстроя_от_25.12.90___4___9">"$#ССЫЛ!.$AC$21:$AN$30"</definedName>
    <definedName name="Поправочные_коэффициенты_по_письму_Госстроя_от_25.12.90___5">NA()</definedName>
    <definedName name="Поправочные_коэффициенты_по_письму_Госстроя_от_25.12.90___5___0" localSheetId="1">#REF!</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0___0___0___0" localSheetId="1">#REF!</definedName>
    <definedName name="Поправочные_коэффициенты_по_письму_Госстроя_от_25.12.90___5___0___0___0___0" localSheetId="2">#REF!</definedName>
    <definedName name="Поправочные_коэффициенты_по_письму_Госстроя_от_25.12.90___5___0___0___0___0">#REF!</definedName>
    <definedName name="Поправочные_коэффициенты_по_письму_Госстроя_от_25.12.90___5___0___5" localSheetId="1">#REF!</definedName>
    <definedName name="Поправочные_коэффициенты_по_письму_Госстроя_от_25.12.90___5___0___5" localSheetId="2">#REF!</definedName>
    <definedName name="Поправочные_коэффициенты_по_письму_Госстроя_от_25.12.90___5___0___5">#REF!</definedName>
    <definedName name="Поправочные_коэффициенты_по_письму_Госстроя_от_25.12.90___5___3">NA()</definedName>
    <definedName name="Поправочные_коэффициенты_по_письму_Госстроя_от_25.12.90___5___5">NA()</definedName>
    <definedName name="Поправочные_коэффициенты_по_письму_Госстроя_от_25.12.90___6">NA()</definedName>
    <definedName name="Поправочные_коэффициенты_по_письму_Госстроя_от_25.12.90___6___0" localSheetId="1">#REF!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0___0___0___0" localSheetId="1">#REF!</definedName>
    <definedName name="Поправочные_коэффициенты_по_письму_Госстроя_от_25.12.90___6___0___0___0___0" localSheetId="2">#REF!</definedName>
    <definedName name="Поправочные_коэффициенты_по_письму_Госстроя_от_25.12.90___6___0___0___0___0">#REF!</definedName>
    <definedName name="Поправочные_коэффициенты_по_письму_Госстроя_от_25.12.90___6___0___3" localSheetId="1">#REF!</definedName>
    <definedName name="Поправочные_коэффициенты_по_письму_Госстроя_от_25.12.90___6___0___3" localSheetId="2">#REF!</definedName>
    <definedName name="Поправочные_коэффициенты_по_письму_Госстроя_от_25.12.90___6___0___3">#REF!</definedName>
    <definedName name="Поправочные_коэффициенты_по_письму_Госстроя_от_25.12.90___6___0___5" localSheetId="1">#REF!</definedName>
    <definedName name="Поправочные_коэффициенты_по_письму_Госстроя_от_25.12.90___6___0___5" localSheetId="2">#REF!</definedName>
    <definedName name="Поправочные_коэффициенты_по_письму_Госстроя_от_25.12.90___6___0___5">#REF!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3" localSheetId="1">#REF!</definedName>
    <definedName name="Поправочные_коэффициенты_по_письму_Госстроя_от_25.12.90___6___3" localSheetId="2">#REF!</definedName>
    <definedName name="Поправочные_коэффициенты_по_письму_Госстроя_от_25.12.90___6___3">#REF!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5">NA()</definedName>
    <definedName name="Поправочные_коэффициенты_по_письму_Госстроя_от_25.12.90___6___6" localSheetId="1">#REF!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6___0" localSheetId="1">#REF!</definedName>
    <definedName name="Поправочные_коэффициенты_по_письму_Госстроя_от_25.12.90___6___6___0" localSheetId="2">#REF!</definedName>
    <definedName name="Поправочные_коэффициенты_по_письму_Госстроя_от_25.12.90___6___6___0">#REF!</definedName>
    <definedName name="Поправочные_коэффициенты_по_письму_Госстроя_от_25.12.90___6___7">NA()</definedName>
    <definedName name="Поправочные_коэффициенты_по_письму_Госстроя_от_25.12.90___6___8" localSheetId="1">#REF!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6___8___0" localSheetId="1">#REF!</definedName>
    <definedName name="Поправочные_коэффициенты_по_письму_Госстроя_от_25.12.90___6___8___0" localSheetId="2">#REF!</definedName>
    <definedName name="Поправочные_коэффициенты_по_письму_Госстроя_от_25.12.90___6___8___0">#REF!</definedName>
    <definedName name="Поправочные_коэффициенты_по_письму_Госстроя_от_25.12.90___6___9">"$#ССЫЛ!.$AC$21:$AN$30"</definedName>
    <definedName name="Поправочные_коэффициенты_по_письму_Госстроя_от_25.12.90___7" localSheetId="1">#REF!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0___0" localSheetId="1">#REF!</definedName>
    <definedName name="Поправочные_коэффициенты_по_письму_Госстроя_от_25.12.90___7___0___0" localSheetId="2">#REF!</definedName>
    <definedName name="Поправочные_коэффициенты_по_письму_Госстроя_от_25.12.90___7___0___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1">#REF!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0___0___0___0" localSheetId="1">#REF!</definedName>
    <definedName name="Поправочные_коэффициенты_по_письму_Госстроя_от_25.12.90___8___0___0___0___0" localSheetId="2">#REF!</definedName>
    <definedName name="Поправочные_коэффициенты_по_письму_Госстроя_от_25.12.90___8___0___0___0___0">#REF!</definedName>
    <definedName name="Поправочные_коэффициенты_по_письму_Госстроя_от_25.12.90___8___0___5" localSheetId="1">#REF!</definedName>
    <definedName name="Поправочные_коэффициенты_по_письму_Госстроя_от_25.12.90___8___0___5" localSheetId="2">#REF!</definedName>
    <definedName name="Поправочные_коэффициенты_по_письму_Госстроя_от_25.12.90___8___0___5">#REF!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5" localSheetId="1">#REF!</definedName>
    <definedName name="Поправочные_коэффициенты_по_письму_Госстроя_от_25.12.90___8___5" localSheetId="2">#REF!</definedName>
    <definedName name="Поправочные_коэффициенты_по_письму_Госстроя_от_25.12.90___8___5">#REF!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6___0" localSheetId="1">#REF!</definedName>
    <definedName name="Поправочные_коэффициенты_по_письму_Госстроя_от_25.12.90___8___6___0" localSheetId="2">#REF!</definedName>
    <definedName name="Поправочные_коэффициенты_по_письму_Госстроя_от_25.12.90___8___6___0">#REF!</definedName>
    <definedName name="Поправочные_коэффициенты_по_письму_Госстроя_от_25.12.90___8___7" localSheetId="1">#REF!</definedName>
    <definedName name="Поправочные_коэффициенты_по_письму_Госстроя_от_25.12.90___8___7" localSheetId="2">#REF!</definedName>
    <definedName name="Поправочные_коэффициенты_по_письму_Госстроя_от_25.12.90___8___7">#REF!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8___8___0" localSheetId="1">#REF!</definedName>
    <definedName name="Поправочные_коэффициенты_по_письму_Госстроя_от_25.12.90___8___8___0" localSheetId="2">#REF!</definedName>
    <definedName name="Поправочные_коэффициенты_по_письму_Госстроя_от_25.12.90___8___8___0">#REF!</definedName>
    <definedName name="Поправочные_коэффициенты_по_письму_Госстроя_от_25.12.90___8___9">"$#ССЫЛ!.$AC$21:$AN$30"</definedName>
    <definedName name="Поправочные_коэффициенты_по_письму_Госстроя_от_25.12.90___9" localSheetId="1">#REF!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0___0___0___0" localSheetId="1">#REF!</definedName>
    <definedName name="Поправочные_коэффициенты_по_письму_Госстроя_от_25.12.90___9___0___0___0___0" localSheetId="2">#REF!</definedName>
    <definedName name="Поправочные_коэффициенты_по_письму_Госстроя_от_25.12.90___9___0___0___0___0">#REF!</definedName>
    <definedName name="Поправочные_коэффициенты_по_письму_Госстроя_от_25.12.90___9___0___5" localSheetId="1">#REF!</definedName>
    <definedName name="Поправочные_коэффициенты_по_письму_Госстроя_от_25.12.90___9___0___5" localSheetId="2">#REF!</definedName>
    <definedName name="Поправочные_коэффициенты_по_письму_Госстроя_от_25.12.90___9___0___5">#REF!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5" localSheetId="1">#REF!</definedName>
    <definedName name="Поправочные_коэффициенты_по_письму_Госстроя_от_25.12.90___9___5" localSheetId="2">#REF!</definedName>
    <definedName name="Поправочные_коэффициенты_по_письму_Госстроя_от_25.12.90___9___5">#REF!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пп" localSheetId="1">#REF!</definedName>
    <definedName name="ппп" localSheetId="2">#REF!</definedName>
    <definedName name="ппп">#REF!</definedName>
    <definedName name="ПР" localSheetId="1">#REF!</definedName>
    <definedName name="ПР" localSheetId="2">#REF!</definedName>
    <definedName name="ПР">#REF!</definedName>
    <definedName name="прапоалад" localSheetId="1">[37]топография!#REF!</definedName>
    <definedName name="прапоалад" localSheetId="2">[37]топография!#REF!</definedName>
    <definedName name="прапоалад">[37]топография!#REF!</definedName>
    <definedName name="приб">[38]сводная!$E$10</definedName>
    <definedName name="Прикладное_ПО" localSheetId="1">#REF!</definedName>
    <definedName name="Прикладное_ПО" localSheetId="2">#REF!</definedName>
    <definedName name="Прикладное_ПО">#REF!</definedName>
    <definedName name="прим">[39]СметаСводная!$C$7</definedName>
    <definedName name="про" localSheetId="1">#REF!</definedName>
    <definedName name="про" localSheetId="2">#REF!</definedName>
    <definedName name="про">#REF!</definedName>
    <definedName name="пробная" localSheetId="1">#REF!</definedName>
    <definedName name="пробная" localSheetId="2">#REF!</definedName>
    <definedName name="пробная">#REF!</definedName>
    <definedName name="Проверил" localSheetId="1">#REF!</definedName>
    <definedName name="Проверил" localSheetId="2">#REF!</definedName>
    <definedName name="Проверил">#REF!</definedName>
    <definedName name="проект">'[40]СметаСводная павильон'!$D$6</definedName>
    <definedName name="промбез" localSheetId="1">[41]топография!#REF!</definedName>
    <definedName name="промбез" localSheetId="2">[41]топография!#REF!</definedName>
    <definedName name="промбез">[41]топография!#REF!</definedName>
    <definedName name="Промбезоп" localSheetId="1">#REF!</definedName>
    <definedName name="Промбезоп" localSheetId="2">#REF!</definedName>
    <definedName name="Промбезоп">#REF!</definedName>
    <definedName name="пропро" localSheetId="1">#REF!</definedName>
    <definedName name="пропро" localSheetId="2">#REF!</definedName>
    <definedName name="пропро">#REF!</definedName>
    <definedName name="пропропро" localSheetId="1">#REF!</definedName>
    <definedName name="пропропро" localSheetId="2">#REF!</definedName>
    <definedName name="пропропро">#REF!</definedName>
    <definedName name="Прочие_затраты_в_базисных_ценах" localSheetId="1">#REF!</definedName>
    <definedName name="Прочие_затраты_в_базисных_ценах" localSheetId="2">#REF!</definedName>
    <definedName name="Прочие_затраты_в_базисных_ценах">#REF!</definedName>
    <definedName name="Прочие_затраты_в_текущих_ценах" localSheetId="1">#REF!</definedName>
    <definedName name="Прочие_затраты_в_текущих_ценах" localSheetId="2">#REF!</definedName>
    <definedName name="Прочие_затраты_в_текущих_ценах">#REF!</definedName>
    <definedName name="Прочие_затраты_в_текущих_ценах_по_ресурсному_расчету" localSheetId="1">#REF!</definedName>
    <definedName name="Прочие_затраты_в_текущих_ценах_по_ресурсному_расчету" localSheetId="2">#REF!</definedName>
    <definedName name="Прочие_затраты_в_текущих_ценах_по_ресурсному_расчету">#REF!</definedName>
    <definedName name="Прочие_затраты_в_текущих_ценах_после_применения_индексов" localSheetId="1">#REF!</definedName>
    <definedName name="Прочие_затраты_в_текущих_ценах_после_применения_индексов" localSheetId="2">#REF!</definedName>
    <definedName name="Прочие_затраты_в_текущих_ценах_после_применения_индексов">#REF!</definedName>
    <definedName name="Прочие_работы" localSheetId="1">#REF!</definedName>
    <definedName name="Прочие_работы" localSheetId="2">#REF!</definedName>
    <definedName name="Прочие_работы">#REF!</definedName>
    <definedName name="прпр" localSheetId="1">[8]Коэфф1.!#REF!</definedName>
    <definedName name="прпр" localSheetId="2">[8]Коэфф1.!#REF!</definedName>
    <definedName name="прпр">[8]Коэфф1.!#REF!</definedName>
    <definedName name="прпр_1" localSheetId="1">#REF!</definedName>
    <definedName name="прпр_1" localSheetId="2">#REF!</definedName>
    <definedName name="прпр_1">#REF!</definedName>
    <definedName name="псков">[42]свод!$E$10</definedName>
    <definedName name="р" localSheetId="1">#REF!</definedName>
    <definedName name="р" localSheetId="2">#REF!</definedName>
    <definedName name="р">#REF!</definedName>
    <definedName name="Разработка" localSheetId="1">#REF!</definedName>
    <definedName name="Разработка" localSheetId="2">#REF!</definedName>
    <definedName name="Разработка">#REF!</definedName>
    <definedName name="Разработка_" localSheetId="1">#REF!</definedName>
    <definedName name="Разработка_" localSheetId="2">#REF!</definedName>
    <definedName name="Разработка_">#REF!</definedName>
    <definedName name="Районный_к_т_к_ЗП" localSheetId="1">#REF!</definedName>
    <definedName name="Районный_к_т_к_ЗП" localSheetId="2">#REF!</definedName>
    <definedName name="Районный_к_т_к_ЗП">#REF!</definedName>
    <definedName name="Районный_к_т_к_ЗП_по_ресурсному_расчету" localSheetId="1">#REF!</definedName>
    <definedName name="Районный_к_т_к_ЗП_по_ресурсному_расчету" localSheetId="2">#REF!</definedName>
    <definedName name="Районный_к_т_к_ЗП_по_ресурсному_расчету">#REF!</definedName>
    <definedName name="ргл" localSheetId="1">#REF!</definedName>
    <definedName name="ргл" localSheetId="2">#REF!</definedName>
    <definedName name="ргл">#REF!</definedName>
    <definedName name="РД" localSheetId="1">#REF!</definedName>
    <definedName name="РД" localSheetId="2">#REF!</definedName>
    <definedName name="РД">#REF!</definedName>
    <definedName name="Регистрационный_номер_группы_строек" localSheetId="1">#REF!</definedName>
    <definedName name="Регистрационный_номер_группы_строек" localSheetId="2">#REF!</definedName>
    <definedName name="Регистрационный_номер_группы_строек">#REF!</definedName>
    <definedName name="Регистрационный_номер_локальной_сметы" localSheetId="1">#REF!</definedName>
    <definedName name="Регистрационный_номер_локальной_сметы" localSheetId="2">#REF!</definedName>
    <definedName name="Регистрационный_номер_локальной_сметы">#REF!</definedName>
    <definedName name="Регистрационный_номер_объекта" localSheetId="1">#REF!</definedName>
    <definedName name="Регистрационный_номер_объекта" localSheetId="2">#REF!</definedName>
    <definedName name="Регистрационный_номер_объекта">#REF!</definedName>
    <definedName name="Регистрационный_номер_объектной_сметы" localSheetId="1">#REF!</definedName>
    <definedName name="Регистрационный_номер_объектной_сметы" localSheetId="2">#REF!</definedName>
    <definedName name="Регистрационный_номер_объектной_сметы">#REF!</definedName>
    <definedName name="Регистрационный_номер_очереди" localSheetId="1">#REF!</definedName>
    <definedName name="Регистрационный_номер_очереди" localSheetId="2">#REF!</definedName>
    <definedName name="Регистрационный_номер_очереди">#REF!</definedName>
    <definedName name="Регистрационный_номер_пускового_комплекса" localSheetId="1">#REF!</definedName>
    <definedName name="Регистрационный_номер_пускового_комплекса" localSheetId="2">#REF!</definedName>
    <definedName name="Регистрационный_номер_пускового_комплекса">#REF!</definedName>
    <definedName name="Регистрационный_номер_сводного_сметного_расчета" localSheetId="1">#REF!</definedName>
    <definedName name="Регистрационный_номер_сводного_сметного_расчета" localSheetId="2">#REF!</definedName>
    <definedName name="Регистрационный_номер_сводного_сметного_расчета">#REF!</definedName>
    <definedName name="Регистрационный_номер_стройки" localSheetId="1">#REF!</definedName>
    <definedName name="Регистрационный_номер_стройки" localSheetId="2">#REF!</definedName>
    <definedName name="Регистрационный_номер_стройки">#REF!</definedName>
    <definedName name="рига">'[43]СметаСводная снег'!$E$7</definedName>
    <definedName name="рл" localSheetId="1">[10]топография!#REF!</definedName>
    <definedName name="рл" localSheetId="2">[10]топография!#REF!</definedName>
    <definedName name="рл">[10]топография!#REF!</definedName>
    <definedName name="рол" localSheetId="1">[37]топография!#REF!</definedName>
    <definedName name="рол" localSheetId="2">[37]топография!#REF!</definedName>
    <definedName name="рол">[37]топография!#REF!</definedName>
    <definedName name="роло" localSheetId="1">#REF!</definedName>
    <definedName name="роло" localSheetId="2">#REF!</definedName>
    <definedName name="роло">#REF!</definedName>
    <definedName name="ролролрол" localSheetId="1">#REF!</definedName>
    <definedName name="ролролрол" localSheetId="2">#REF!</definedName>
    <definedName name="ролролрол">#REF!</definedName>
    <definedName name="ропгнлпеглн" localSheetId="1">#REF!</definedName>
    <definedName name="ропгнлпеглн" localSheetId="2">#REF!</definedName>
    <definedName name="ропгнлпеглн">#REF!</definedName>
    <definedName name="рорроороророр" localSheetId="1">#REF!</definedName>
    <definedName name="рорроороророр" localSheetId="2">#REF!</definedName>
    <definedName name="рорроороророр">#REF!</definedName>
    <definedName name="рпв" localSheetId="1">#REF!</definedName>
    <definedName name="рпв" localSheetId="2">#REF!</definedName>
    <definedName name="рпв">#REF!</definedName>
    <definedName name="рррррррр" localSheetId="1">#REF!</definedName>
    <definedName name="рррррррр" localSheetId="2">#REF!</definedName>
    <definedName name="рррррррр">#REF!</definedName>
    <definedName name="Руководитель" localSheetId="1">#REF!</definedName>
    <definedName name="Руководитель" localSheetId="2">#REF!</definedName>
    <definedName name="Руководитель">#REF!</definedName>
    <definedName name="ручей" localSheetId="1">#REF!</definedName>
    <definedName name="ручей" localSheetId="2">#REF!</definedName>
    <definedName name="ручей">#REF!</definedName>
    <definedName name="с3" localSheetId="1">#REF!</definedName>
    <definedName name="с3" localSheetId="2">#REF!</definedName>
    <definedName name="с3">#REF!</definedName>
    <definedName name="с4" localSheetId="1">#REF!</definedName>
    <definedName name="с4" localSheetId="2">#REF!</definedName>
    <definedName name="с4">#REF!</definedName>
    <definedName name="сам" localSheetId="1">#REF!</definedName>
    <definedName name="сам" localSheetId="2">#REF!</definedName>
    <definedName name="сам">#REF!</definedName>
    <definedName name="Свод" localSheetId="1">#REF!</definedName>
    <definedName name="Свод" localSheetId="2">#REF!</definedName>
    <definedName name="Свод">#REF!</definedName>
    <definedName name="свод1" localSheetId="1">[44]топография!#REF!</definedName>
    <definedName name="свод1" localSheetId="2">[44]топография!#REF!</definedName>
    <definedName name="свод1">[44]топография!#REF!</definedName>
    <definedName name="сводная" localSheetId="1">#REF!</definedName>
    <definedName name="сводная" localSheetId="2">#REF!</definedName>
    <definedName name="сводная">#REF!</definedName>
    <definedName name="СводнУТ" localSheetId="1">[17]топография!#REF!</definedName>
    <definedName name="СводнУТ" localSheetId="2">[17]топография!#REF!</definedName>
    <definedName name="СводнУТ">[17]топография!#REF!</definedName>
    <definedName name="СводУТ" localSheetId="1">#REF!</definedName>
    <definedName name="СводУТ" localSheetId="2">#REF!</definedName>
    <definedName name="СводУТ">#REF!</definedName>
    <definedName name="сврд" localSheetId="1">[44]топография!#REF!</definedName>
    <definedName name="сврд" localSheetId="2">[44]топография!#REF!</definedName>
    <definedName name="сврд">[44]топография!#REF!</definedName>
    <definedName name="Сервис" localSheetId="1">#REF!</definedName>
    <definedName name="Сервис" localSheetId="2">#REF!</definedName>
    <definedName name="Сервис">#REF!</definedName>
    <definedName name="Сервис_Всего" localSheetId="1">'[8]Прайс лист'!#REF!</definedName>
    <definedName name="Сервис_Всего" localSheetId="2">'[8]Прайс лист'!#REF!</definedName>
    <definedName name="Сервис_Всего">'[8]Прайс лист'!#REF!</definedName>
    <definedName name="Сервис_Всего_1" localSheetId="1">#REF!</definedName>
    <definedName name="Сервис_Всего_1" localSheetId="2">#REF!</definedName>
    <definedName name="Сервис_Всего_1">#REF!</definedName>
    <definedName name="Сервисное_оборудование" localSheetId="1">[8]Коэфф1.!#REF!</definedName>
    <definedName name="Сервисное_оборудование" localSheetId="2">[8]Коэфф1.!#REF!</definedName>
    <definedName name="Сервисное_оборудование">[8]Коэфф1.!#REF!</definedName>
    <definedName name="Сервисное_оборудование_1" localSheetId="1">#REF!</definedName>
    <definedName name="Сервисное_оборудование_1" localSheetId="2">#REF!</definedName>
    <definedName name="Сервисное_оборудование_1">#REF!</definedName>
    <definedName name="см" localSheetId="1">#REF!</definedName>
    <definedName name="см" localSheetId="2">#REF!</definedName>
    <definedName name="см">#REF!</definedName>
    <definedName name="см___0" localSheetId="1">#REF!</definedName>
    <definedName name="см___0" localSheetId="2">#REF!</definedName>
    <definedName name="см___0">#REF!</definedName>
    <definedName name="См7" localSheetId="1">#REF!</definedName>
    <definedName name="См7" localSheetId="2">#REF!</definedName>
    <definedName name="См7">#REF!</definedName>
    <definedName name="смета" localSheetId="1">#REF!</definedName>
    <definedName name="смета" localSheetId="2">#REF!</definedName>
    <definedName name="смета">#REF!</definedName>
    <definedName name="смета1" localSheetId="1">#REF!</definedName>
    <definedName name="смета1" localSheetId="2">#REF!</definedName>
    <definedName name="смета1">#REF!</definedName>
    <definedName name="Сметная_стоимость_в_базисных_ценах" localSheetId="1">#REF!</definedName>
    <definedName name="Сметная_стоимость_в_базисных_ценах" localSheetId="2">#REF!</definedName>
    <definedName name="Сметная_стоимость_в_базисных_ценах">#REF!</definedName>
    <definedName name="Сметная_стоимость_в_текущих_ценах__после_применения_индексов" localSheetId="1">#REF!</definedName>
    <definedName name="Сметная_стоимость_в_текущих_ценах__после_применения_индексов" localSheetId="2">#REF!</definedName>
    <definedName name="Сметная_стоимость_в_текущих_ценах__после_применения_индексов">#REF!</definedName>
    <definedName name="Сметная_стоимость_по_ресурсному_расчету" localSheetId="1">#REF!</definedName>
    <definedName name="Сметная_стоимость_по_ресурсному_расчету" localSheetId="2">#REF!</definedName>
    <definedName name="Сметная_стоимость_по_ресурсному_расчету">#REF!</definedName>
    <definedName name="сми" localSheetId="1">#REF!</definedName>
    <definedName name="сми" localSheetId="2">#REF!</definedName>
    <definedName name="сми">#REF!</definedName>
    <definedName name="смисми" localSheetId="1">#REF!</definedName>
    <definedName name="смисми" localSheetId="2">#REF!</definedName>
    <definedName name="смисми">#REF!</definedName>
    <definedName name="смисмиси" localSheetId="1">[9]Смета!#REF!</definedName>
    <definedName name="смисмиси" localSheetId="2">[9]Смета!#REF!</definedName>
    <definedName name="смисмиси">[9]Смета!#REF!</definedName>
    <definedName name="Согласование" localSheetId="1">#REF!</definedName>
    <definedName name="Согласование" localSheetId="2">#REF!</definedName>
    <definedName name="Согласование">#REF!</definedName>
    <definedName name="Составил" localSheetId="1">#REF!</definedName>
    <definedName name="Составил" localSheetId="2">#REF!</definedName>
    <definedName name="Составил">#REF!</definedName>
    <definedName name="Составитель" localSheetId="1">#REF!</definedName>
    <definedName name="Составитель" localSheetId="2">#REF!</definedName>
    <definedName name="Составитель">#REF!</definedName>
    <definedName name="СП1" localSheetId="1">[3]Обновление!#REF!</definedName>
    <definedName name="СП1" localSheetId="2">[3]Обновление!#REF!</definedName>
    <definedName name="СП1">[3]Обновление!#REF!</definedName>
    <definedName name="ссс" localSheetId="1">#REF!</definedName>
    <definedName name="ссс" localSheetId="2">#REF!</definedName>
    <definedName name="ссс">#REF!</definedName>
    <definedName name="сссссссссс" localSheetId="1">[22]Смета!#REF!</definedName>
    <definedName name="сссссссссс" localSheetId="2">[22]Смета!#REF!</definedName>
    <definedName name="сссссссссс">[22]Смета!#REF!</definedName>
    <definedName name="Стоимость_по_акту_выполненных_работ_в_базисных_ценах" localSheetId="1">#REF!</definedName>
    <definedName name="Стоимость_по_акту_выполненных_работ_в_базисных_ценах" localSheetId="2">#REF!</definedName>
    <definedName name="Стоимость_по_акту_выполненных_работ_в_базисных_ценах">#REF!</definedName>
    <definedName name="Стоимость_по_акту_выполненных_работ_при_ресурсном_расчете" localSheetId="1">#REF!</definedName>
    <definedName name="Стоимость_по_акту_выполненных_работ_при_ресурсном_расчете" localSheetId="2">#REF!</definedName>
    <definedName name="Стоимость_по_акту_выполненных_работ_при_ресурсном_расчете">#REF!</definedName>
    <definedName name="Строительная_полоса" localSheetId="1">#REF!</definedName>
    <definedName name="Строительная_полоса" localSheetId="2">#REF!</definedName>
    <definedName name="Строительная_полоса">#REF!</definedName>
    <definedName name="Строительные_работы_в_базисных_ценах" localSheetId="1">#REF!</definedName>
    <definedName name="Строительные_работы_в_базисных_ценах" localSheetId="2">#REF!</definedName>
    <definedName name="Строительные_работы_в_базисных_ценах">#REF!</definedName>
    <definedName name="Строительные_работы_в_текущих_ценах" localSheetId="1">#REF!</definedName>
    <definedName name="Строительные_работы_в_текущих_ценах" localSheetId="2">#REF!</definedName>
    <definedName name="Строительные_работы_в_текущих_ценах">#REF!</definedName>
    <definedName name="Строительные_работы_в_текущих_ценах_по_ресурсному_расчету" localSheetId="1">#REF!</definedName>
    <definedName name="Строительные_работы_в_текущих_ценах_по_ресурсному_расчету" localSheetId="2">#REF!</definedName>
    <definedName name="Строительные_работы_в_текущих_ценах_по_ресурсному_расчету">#REF!</definedName>
    <definedName name="Строительные_работы_в_текущих_ценах_после_применения_индексов" localSheetId="1">#REF!</definedName>
    <definedName name="Строительные_работы_в_текущих_ценах_после_применения_индексов" localSheetId="2">#REF!</definedName>
    <definedName name="Строительные_работы_в_текущих_ценах_после_применения_индексов">#REF!</definedName>
    <definedName name="Сургут">NA()</definedName>
    <definedName name="т" localSheetId="1">[22]Смета!#REF!</definedName>
    <definedName name="т" localSheetId="2">[22]Смета!#REF!</definedName>
    <definedName name="т">[22]Смета!#REF!</definedName>
    <definedName name="тд" localSheetId="1">[9]Смета!#REF!</definedName>
    <definedName name="тд" localSheetId="2">[9]Смета!#REF!</definedName>
    <definedName name="тд">[9]Смета!#REF!</definedName>
    <definedName name="Территориальная_поправка_к_ТЕР" localSheetId="1">#REF!</definedName>
    <definedName name="Территориальная_поправка_к_ТЕР" localSheetId="2">#REF!</definedName>
    <definedName name="Территориальная_поправка_к_ТЕР">#REF!</definedName>
    <definedName name="топ1" localSheetId="1">#REF!</definedName>
    <definedName name="топ1" localSheetId="2">#REF!</definedName>
    <definedName name="топ1">#REF!</definedName>
    <definedName name="топ2" localSheetId="1">#REF!</definedName>
    <definedName name="топ2" localSheetId="2">#REF!</definedName>
    <definedName name="топ2">#REF!</definedName>
    <definedName name="топо" localSheetId="1">#REF!</definedName>
    <definedName name="топо" localSheetId="2">#REF!</definedName>
    <definedName name="топо">#REF!</definedName>
    <definedName name="топогр" localSheetId="1">[9]Смета!#REF!</definedName>
    <definedName name="топогр" localSheetId="2">[9]Смета!#REF!</definedName>
    <definedName name="топогр">[9]Смета!#REF!</definedName>
    <definedName name="топогр1" localSheetId="1">#REF!</definedName>
    <definedName name="топогр1" localSheetId="2">#REF!</definedName>
    <definedName name="топогр1">#REF!</definedName>
    <definedName name="топограф" localSheetId="1">#REF!</definedName>
    <definedName name="топограф" localSheetId="2">#REF!</definedName>
    <definedName name="топограф">#REF!</definedName>
    <definedName name="Труд_механизаторов_по_акту_вып_работ_с_учетом_к_тов" localSheetId="1">#REF!</definedName>
    <definedName name="Труд_механизаторов_по_акту_вып_работ_с_учетом_к_тов" localSheetId="2">#REF!</definedName>
    <definedName name="Труд_механизаторов_по_акту_вып_работ_с_учетом_к_тов">#REF!</definedName>
    <definedName name="Труд_основн_рабочих_по_акту_вып_работ_с_учетом_к_тов" localSheetId="1">#REF!</definedName>
    <definedName name="Труд_основн_рабочих_по_акту_вып_работ_с_учетом_к_тов" localSheetId="2">#REF!</definedName>
    <definedName name="Труд_основн_рабочих_по_акту_вып_работ_с_учетом_к_тов">#REF!</definedName>
    <definedName name="Трудоемкость_механизаторов_по_акту_выполненных_работ" localSheetId="1">#REF!</definedName>
    <definedName name="Трудоемкость_механизаторов_по_акту_выполненных_работ" localSheetId="2">#REF!</definedName>
    <definedName name="Трудоемкость_механизаторов_по_акту_выполненных_работ">#REF!</definedName>
    <definedName name="Трудоемкость_основных_рабочих_по_акту_выполненных_работ" localSheetId="1">#REF!</definedName>
    <definedName name="Трудоемкость_основных_рабочих_по_акту_выполненных_работ" localSheetId="2">#REF!</definedName>
    <definedName name="Трудоемкость_основных_рабочих_по_акту_выполненных_работ">#REF!</definedName>
    <definedName name="ТС1" localSheetId="1">#REF!</definedName>
    <definedName name="ТС1" localSheetId="2">#REF!</definedName>
    <definedName name="ТС1">#REF!</definedName>
    <definedName name="тттттттт" localSheetId="1">#REF!</definedName>
    <definedName name="тттттттт" localSheetId="2">#REF!</definedName>
    <definedName name="тттттттт">#REF!</definedName>
    <definedName name="тыс">{0,"тысячz";1,"тысячаz";2,"тысячиz";5,"тысячz"}</definedName>
    <definedName name="тьбю" localSheetId="1">#REF!</definedName>
    <definedName name="тьбю" localSheetId="2">#REF!</definedName>
    <definedName name="тьбю">#REF!</definedName>
    <definedName name="у" localSheetId="1">[45]Смета!#REF!</definedName>
    <definedName name="у" localSheetId="2">[45]Смета!#REF!</definedName>
    <definedName name="у">[45]Смета!#REF!</definedName>
    <definedName name="ук" localSheetId="1">#REF!</definedName>
    <definedName name="ук" localSheetId="2">#REF!</definedName>
    <definedName name="ук">#REF!</definedName>
    <definedName name="укеуке" localSheetId="1">#REF!</definedName>
    <definedName name="укеуке" localSheetId="2">#REF!</definedName>
    <definedName name="укеуке">#REF!</definedName>
    <definedName name="Укрупненный_норматив_НР_для_расчета_в_текущих_ценах_и_ценах_2001г." localSheetId="1">#REF!</definedName>
    <definedName name="Укрупненный_норматив_НР_для_расчета_в_текущих_ценах_и_ценах_2001г." localSheetId="2">#REF!</definedName>
    <definedName name="Укрупненный_норматив_НР_для_расчета_в_текущих_ценах_и_ценах_2001г.">#REF!</definedName>
    <definedName name="Укрупненный_норматив_НР_для_расчета_в_ценах_1984г." localSheetId="1">#REF!</definedName>
    <definedName name="Укрупненный_норматив_НР_для_расчета_в_ценах_1984г." localSheetId="2">#REF!</definedName>
    <definedName name="Укрупненный_норматив_НР_для_расчета_в_ценах_1984г.">#REF!</definedName>
    <definedName name="Укрупненный_норматив_СП_для_расчета_в_текущих_ценах_и_ценах_2001г." localSheetId="1">#REF!</definedName>
    <definedName name="Укрупненный_норматив_СП_для_расчета_в_текущих_ценах_и_ценах_2001г." localSheetId="2">#REF!</definedName>
    <definedName name="Укрупненный_норматив_СП_для_расчета_в_текущих_ценах_и_ценах_2001г.">#REF!</definedName>
    <definedName name="Укрупненный_норматив_СП_для_расчета_в_ценах_1984г." localSheetId="1">#REF!</definedName>
    <definedName name="Укрупненный_норматив_СП_для_расчета_в_ценах_1984г." localSheetId="2">#REF!</definedName>
    <definedName name="Укрупненный_норматив_СП_для_расчета_в_ценах_1984г.">#REF!</definedName>
    <definedName name="уу" localSheetId="1">#REF!</definedName>
    <definedName name="уу" localSheetId="2">#REF!</definedName>
    <definedName name="уу">#REF!</definedName>
    <definedName name="уууууууу" localSheetId="1">#REF!</definedName>
    <definedName name="уууууууу" localSheetId="2">#REF!</definedName>
    <definedName name="уууууууу">#REF!</definedName>
    <definedName name="уууууууууууууууууууууууу" localSheetId="1">#REF!</definedName>
    <definedName name="уууууууууууууууууууууууу" localSheetId="2">#REF!</definedName>
    <definedName name="уууууууууууууууууууууууу">#REF!</definedName>
    <definedName name="уцуц" localSheetId="1">#REF!</definedName>
    <definedName name="уцуц" localSheetId="2">#REF!</definedName>
    <definedName name="уцуц">#REF!</definedName>
    <definedName name="Участок" localSheetId="1">#REF!</definedName>
    <definedName name="Участок" localSheetId="2">#REF!</definedName>
    <definedName name="Участок">#REF!</definedName>
    <definedName name="ф1" hidden="1">{#N/A,#N/A,FALSE,"Aging Summary";#N/A,#N/A,FALSE,"Ratio Analysis";#N/A,#N/A,FALSE,"Test 120 Day Accts";#N/A,#N/A,FALSE,"Tickmarks"}</definedName>
    <definedName name="фед">'[11]свод 2'!$C$10</definedName>
    <definedName name="фффффффффф" localSheetId="1">#REF!</definedName>
    <definedName name="фффффффффф" localSheetId="2">#REF!</definedName>
    <definedName name="фффффффффф">#REF!</definedName>
    <definedName name="ффыв" localSheetId="1">#REF!</definedName>
    <definedName name="ффыв" localSheetId="2">#REF!</definedName>
    <definedName name="ффыв">#REF!</definedName>
    <definedName name="фыв" localSheetId="1">#REF!</definedName>
    <definedName name="фыв" localSheetId="2">#REF!</definedName>
    <definedName name="фыв">#REF!</definedName>
    <definedName name="фывфыв" localSheetId="1">#REF!</definedName>
    <definedName name="фывфыв" localSheetId="2">#REF!</definedName>
    <definedName name="фывфыв">#REF!</definedName>
    <definedName name="цена">#N/A</definedName>
    <definedName name="цена___0" localSheetId="1">#REF!</definedName>
    <definedName name="цена___0" localSheetId="2">#REF!</definedName>
    <definedName name="цена___0">#REF!</definedName>
    <definedName name="цена___0___0" localSheetId="1">#REF!</definedName>
    <definedName name="цена___0___0" localSheetId="2">#REF!</definedName>
    <definedName name="цена___0___0">#REF!</definedName>
    <definedName name="цена___0___0___0" localSheetId="1">#REF!</definedName>
    <definedName name="цена___0___0___0" localSheetId="2">#REF!</definedName>
    <definedName name="цена___0___0___0">#REF!</definedName>
    <definedName name="цена___0___0___0___0" localSheetId="1">#REF!</definedName>
    <definedName name="цена___0___0___0___0" localSheetId="2">#REF!</definedName>
    <definedName name="цена___0___0___0___0">#REF!</definedName>
    <definedName name="цена___0___0___0___0___0" localSheetId="1">#REF!</definedName>
    <definedName name="цена___0___0___0___0___0" localSheetId="2">#REF!</definedName>
    <definedName name="цена___0___0___0___0___0">#REF!</definedName>
    <definedName name="цена___0___0___0___3" localSheetId="1">#REF!</definedName>
    <definedName name="цена___0___0___0___3" localSheetId="2">#REF!</definedName>
    <definedName name="цена___0___0___0___3">#REF!</definedName>
    <definedName name="цена___0___0___2" localSheetId="1">#REF!</definedName>
    <definedName name="цена___0___0___2" localSheetId="2">#REF!</definedName>
    <definedName name="цена___0___0___2">#REF!</definedName>
    <definedName name="цена___0___0___3" localSheetId="1">#REF!</definedName>
    <definedName name="цена___0___0___3" localSheetId="2">#REF!</definedName>
    <definedName name="цена___0___0___3">#REF!</definedName>
    <definedName name="цена___0___0___3___0" localSheetId="1">#REF!</definedName>
    <definedName name="цена___0___0___3___0" localSheetId="2">#REF!</definedName>
    <definedName name="цена___0___0___3___0">#REF!</definedName>
    <definedName name="цена___0___0___4" localSheetId="1">#REF!</definedName>
    <definedName name="цена___0___0___4" localSheetId="2">#REF!</definedName>
    <definedName name="цена___0___0___4">#REF!</definedName>
    <definedName name="цена___0___0___5" localSheetId="1">#REF!</definedName>
    <definedName name="цена___0___0___5" localSheetId="2">#REF!</definedName>
    <definedName name="цена___0___0___5">#REF!</definedName>
    <definedName name="цена___0___0___6" localSheetId="1">#REF!</definedName>
    <definedName name="цена___0___0___6" localSheetId="2">#REF!</definedName>
    <definedName name="цена___0___0___6">#REF!</definedName>
    <definedName name="цена___0___0___7" localSheetId="1">#REF!</definedName>
    <definedName name="цена___0___0___7" localSheetId="2">#REF!</definedName>
    <definedName name="цена___0___0___7">#REF!</definedName>
    <definedName name="цена___0___0___8" localSheetId="1">#REF!</definedName>
    <definedName name="цена___0___0___8" localSheetId="2">#REF!</definedName>
    <definedName name="цена___0___0___8">#REF!</definedName>
    <definedName name="цена___0___0___9" localSheetId="1">#REF!</definedName>
    <definedName name="цена___0___0___9" localSheetId="2">#REF!</definedName>
    <definedName name="цена___0___0___9">#REF!</definedName>
    <definedName name="цена___0___1" localSheetId="1">#REF!</definedName>
    <definedName name="цена___0___1" localSheetId="2">#REF!</definedName>
    <definedName name="цена___0___1">#REF!</definedName>
    <definedName name="цена___0___1___0" localSheetId="1">#REF!</definedName>
    <definedName name="цена___0___1___0" localSheetId="2">#REF!</definedName>
    <definedName name="цена___0___1___0">#REF!</definedName>
    <definedName name="цена___0___10" localSheetId="1">#REF!</definedName>
    <definedName name="цена___0___10" localSheetId="2">#REF!</definedName>
    <definedName name="цена___0___10">#REF!</definedName>
    <definedName name="цена___0___12" localSheetId="1">#REF!</definedName>
    <definedName name="цена___0___12" localSheetId="2">#REF!</definedName>
    <definedName name="цена___0___12">#REF!</definedName>
    <definedName name="цена___0___2" localSheetId="1">#REF!</definedName>
    <definedName name="цена___0___2" localSheetId="2">#REF!</definedName>
    <definedName name="цена___0___2">#REF!</definedName>
    <definedName name="цена___0___2___0" localSheetId="1">#REF!</definedName>
    <definedName name="цена___0___2___0" localSheetId="2">#REF!</definedName>
    <definedName name="цена___0___2___0">#REF!</definedName>
    <definedName name="цена___0___2___0___0" localSheetId="1">#REF!</definedName>
    <definedName name="цена___0___2___0___0" localSheetId="2">#REF!</definedName>
    <definedName name="цена___0___2___0___0">#REF!</definedName>
    <definedName name="цена___0___2___5" localSheetId="1">#REF!</definedName>
    <definedName name="цена___0___2___5" localSheetId="2">#REF!</definedName>
    <definedName name="цена___0___2___5">#REF!</definedName>
    <definedName name="цена___0___3" localSheetId="1">#REF!</definedName>
    <definedName name="цена___0___3" localSheetId="2">#REF!</definedName>
    <definedName name="цена___0___3">#REF!</definedName>
    <definedName name="цена___0___3___0" localSheetId="1">#REF!</definedName>
    <definedName name="цена___0___3___0" localSheetId="2">#REF!</definedName>
    <definedName name="цена___0___3___0">#REF!</definedName>
    <definedName name="цена___0___3___3" localSheetId="1">#REF!</definedName>
    <definedName name="цена___0___3___3" localSheetId="2">#REF!</definedName>
    <definedName name="цена___0___3___3">#REF!</definedName>
    <definedName name="цена___0___4" localSheetId="1">#REF!</definedName>
    <definedName name="цена___0___4" localSheetId="2">#REF!</definedName>
    <definedName name="цена___0___4">#REF!</definedName>
    <definedName name="цена___0___4___0" localSheetId="1">#REF!</definedName>
    <definedName name="цена___0___4___0" localSheetId="2">#REF!</definedName>
    <definedName name="цена___0___4___0">#REF!</definedName>
    <definedName name="цена___0___4___5" localSheetId="1">#REF!</definedName>
    <definedName name="цена___0___4___5" localSheetId="2">#REF!</definedName>
    <definedName name="цена___0___4___5">#REF!</definedName>
    <definedName name="цена___0___5" localSheetId="1">#REF!</definedName>
    <definedName name="цена___0___5" localSheetId="2">#REF!</definedName>
    <definedName name="цена___0___5">#REF!</definedName>
    <definedName name="цена___0___5___0" localSheetId="1">#REF!</definedName>
    <definedName name="цена___0___5___0" localSheetId="2">#REF!</definedName>
    <definedName name="цена___0___5___0">#REF!</definedName>
    <definedName name="цена___0___6" localSheetId="1">#REF!</definedName>
    <definedName name="цена___0___6" localSheetId="2">#REF!</definedName>
    <definedName name="цена___0___6">#REF!</definedName>
    <definedName name="цена___0___6___0" localSheetId="1">#REF!</definedName>
    <definedName name="цена___0___6___0" localSheetId="2">#REF!</definedName>
    <definedName name="цена___0___6___0">#REF!</definedName>
    <definedName name="цена___0___7" localSheetId="1">#REF!</definedName>
    <definedName name="цена___0___7" localSheetId="2">#REF!</definedName>
    <definedName name="цена___0___7">#REF!</definedName>
    <definedName name="цена___0___8" localSheetId="1">#REF!</definedName>
    <definedName name="цена___0___8" localSheetId="2">#REF!</definedName>
    <definedName name="цена___0___8">#REF!</definedName>
    <definedName name="цена___0___8___0" localSheetId="1">#REF!</definedName>
    <definedName name="цена___0___8___0" localSheetId="2">#REF!</definedName>
    <definedName name="цена___0___8___0">#REF!</definedName>
    <definedName name="цена___0___9">"$#ССЫЛ!.$L$1:$L$32000"</definedName>
    <definedName name="цена___1" localSheetId="1">#REF!</definedName>
    <definedName name="цена___1" localSheetId="2">#REF!</definedName>
    <definedName name="цена___1">#REF!</definedName>
    <definedName name="цена___1___0" localSheetId="1">#REF!</definedName>
    <definedName name="цена___1___0" localSheetId="2">#REF!</definedName>
    <definedName name="цена___1___0">#REF!</definedName>
    <definedName name="цена___1___0___0" localSheetId="1">#REF!</definedName>
    <definedName name="цена___1___0___0" localSheetId="2">#REF!</definedName>
    <definedName name="цена___1___0___0">#REF!</definedName>
    <definedName name="цена___1___5" localSheetId="1">#REF!</definedName>
    <definedName name="цена___1___5" localSheetId="2">#REF!</definedName>
    <definedName name="цена___1___5">#REF!</definedName>
    <definedName name="цена___10" localSheetId="1">#REF!</definedName>
    <definedName name="цена___10" localSheetId="2">#REF!</definedName>
    <definedName name="цена___10">#REF!</definedName>
    <definedName name="цена___10___0">NA()</definedName>
    <definedName name="цена___10___0___0" localSheetId="1">#REF!</definedName>
    <definedName name="цена___10___0___0" localSheetId="2">#REF!</definedName>
    <definedName name="цена___10___0___0">#REF!</definedName>
    <definedName name="цена___10___0___0___0" localSheetId="1">#REF!</definedName>
    <definedName name="цена___10___0___0___0" localSheetId="2">#REF!</definedName>
    <definedName name="цена___10___0___0___0">#REF!</definedName>
    <definedName name="цена___10___0___5">NA()</definedName>
    <definedName name="цена___10___1" localSheetId="1">#REF!</definedName>
    <definedName name="цена___10___1" localSheetId="2">#REF!</definedName>
    <definedName name="цена___10___1">#REF!</definedName>
    <definedName name="цена___10___10" localSheetId="1">#REF!</definedName>
    <definedName name="цена___10___10" localSheetId="2">#REF!</definedName>
    <definedName name="цена___10___10">#REF!</definedName>
    <definedName name="цена___10___12" localSheetId="1">#REF!</definedName>
    <definedName name="цена___10___12" localSheetId="2">#REF!</definedName>
    <definedName name="цена___10___12">#REF!</definedName>
    <definedName name="цена___10___2">NA()</definedName>
    <definedName name="цена___10___4">NA()</definedName>
    <definedName name="цена___10___5" localSheetId="1">#REF!</definedName>
    <definedName name="цена___10___5" localSheetId="2">#REF!</definedName>
    <definedName name="цена___10___5">#REF!</definedName>
    <definedName name="цена___10___6">NA()</definedName>
    <definedName name="цена___10___6___0">NA()</definedName>
    <definedName name="цена___10___8">NA()</definedName>
    <definedName name="цена___10___8___0">NA()</definedName>
    <definedName name="цена___10___9">"$#ССЫЛ!.$L$1:$L$32000"</definedName>
    <definedName name="цена___11" localSheetId="1">#REF!</definedName>
    <definedName name="цена___11" localSheetId="2">#REF!</definedName>
    <definedName name="цена___11">#REF!</definedName>
    <definedName name="цена___11___0">NA()</definedName>
    <definedName name="цена___11___10" localSheetId="1">#REF!</definedName>
    <definedName name="цена___11___10" localSheetId="2">#REF!</definedName>
    <definedName name="цена___11___10">#REF!</definedName>
    <definedName name="цена___11___2" localSheetId="1">#REF!</definedName>
    <definedName name="цена___11___2" localSheetId="2">#REF!</definedName>
    <definedName name="цена___11___2">#REF!</definedName>
    <definedName name="цена___11___4" localSheetId="1">#REF!</definedName>
    <definedName name="цена___11___4" localSheetId="2">#REF!</definedName>
    <definedName name="цена___11___4">#REF!</definedName>
    <definedName name="цена___11___6" localSheetId="1">#REF!</definedName>
    <definedName name="цена___11___6" localSheetId="2">#REF!</definedName>
    <definedName name="цена___11___6">#REF!</definedName>
    <definedName name="цена___11___8" localSheetId="1">#REF!</definedName>
    <definedName name="цена___11___8" localSheetId="2">#REF!</definedName>
    <definedName name="цена___11___8">#REF!</definedName>
    <definedName name="цена___12">NA()</definedName>
    <definedName name="цена___2" localSheetId="1">#REF!</definedName>
    <definedName name="цена___2" localSheetId="2">#REF!</definedName>
    <definedName name="цена___2">#REF!</definedName>
    <definedName name="цена___2___0" localSheetId="1">#REF!</definedName>
    <definedName name="цена___2___0" localSheetId="2">#REF!</definedName>
    <definedName name="цена___2___0">#REF!</definedName>
    <definedName name="цена___2___0___0" localSheetId="1">#REF!</definedName>
    <definedName name="цена___2___0___0" localSheetId="2">#REF!</definedName>
    <definedName name="цена___2___0___0">#REF!</definedName>
    <definedName name="цена___2___0___0___0" localSheetId="1">#REF!</definedName>
    <definedName name="цена___2___0___0___0" localSheetId="2">#REF!</definedName>
    <definedName name="цена___2___0___0___0">#REF!</definedName>
    <definedName name="цена___2___0___0___0___0" localSheetId="1">#REF!</definedName>
    <definedName name="цена___2___0___0___0___0" localSheetId="2">#REF!</definedName>
    <definedName name="цена___2___0___0___0___0">#REF!</definedName>
    <definedName name="цена___2___0___0___3" localSheetId="1">#REF!</definedName>
    <definedName name="цена___2___0___0___3" localSheetId="2">#REF!</definedName>
    <definedName name="цена___2___0___0___3">#REF!</definedName>
    <definedName name="цена___2___0___3" localSheetId="1">#REF!</definedName>
    <definedName name="цена___2___0___3" localSheetId="2">#REF!</definedName>
    <definedName name="цена___2___0___3">#REF!</definedName>
    <definedName name="цена___2___0___5" localSheetId="1">#REF!</definedName>
    <definedName name="цена___2___0___5" localSheetId="2">#REF!</definedName>
    <definedName name="цена___2___0___5">#REF!</definedName>
    <definedName name="цена___2___0___6" localSheetId="1">#REF!</definedName>
    <definedName name="цена___2___0___6" localSheetId="2">#REF!</definedName>
    <definedName name="цена___2___0___6">#REF!</definedName>
    <definedName name="цена___2___0___7" localSheetId="1">#REF!</definedName>
    <definedName name="цена___2___0___7" localSheetId="2">#REF!</definedName>
    <definedName name="цена___2___0___7">#REF!</definedName>
    <definedName name="цена___2___0___8" localSheetId="1">#REF!</definedName>
    <definedName name="цена___2___0___8" localSheetId="2">#REF!</definedName>
    <definedName name="цена___2___0___8">#REF!</definedName>
    <definedName name="цена___2___0___9" localSheetId="1">#REF!</definedName>
    <definedName name="цена___2___0___9" localSheetId="2">#REF!</definedName>
    <definedName name="цена___2___0___9">#REF!</definedName>
    <definedName name="цена___2___1" localSheetId="1">#REF!</definedName>
    <definedName name="цена___2___1" localSheetId="2">#REF!</definedName>
    <definedName name="цена___2___1">#REF!</definedName>
    <definedName name="цена___2___1___0" localSheetId="1">#REF!</definedName>
    <definedName name="цена___2___1___0" localSheetId="2">#REF!</definedName>
    <definedName name="цена___2___1___0">#REF!</definedName>
    <definedName name="цена___2___10" localSheetId="1">#REF!</definedName>
    <definedName name="цена___2___10" localSheetId="2">#REF!</definedName>
    <definedName name="цена___2___10">#REF!</definedName>
    <definedName name="цена___2___12" localSheetId="1">#REF!</definedName>
    <definedName name="цена___2___12" localSheetId="2">#REF!</definedName>
    <definedName name="цена___2___12">#REF!</definedName>
    <definedName name="цена___2___2" localSheetId="1">#REF!</definedName>
    <definedName name="цена___2___2" localSheetId="2">#REF!</definedName>
    <definedName name="цена___2___2">#REF!</definedName>
    <definedName name="цена___2___3" localSheetId="1">#REF!</definedName>
    <definedName name="цена___2___3" localSheetId="2">#REF!</definedName>
    <definedName name="цена___2___3">#REF!</definedName>
    <definedName name="цена___2___4" localSheetId="1">#REF!</definedName>
    <definedName name="цена___2___4" localSheetId="2">#REF!</definedName>
    <definedName name="цена___2___4">#REF!</definedName>
    <definedName name="цена___2___4___0" localSheetId="1">#REF!</definedName>
    <definedName name="цена___2___4___0" localSheetId="2">#REF!</definedName>
    <definedName name="цена___2___4___0">#REF!</definedName>
    <definedName name="цена___2___4___5" localSheetId="1">#REF!</definedName>
    <definedName name="цена___2___4___5" localSheetId="2">#REF!</definedName>
    <definedName name="цена___2___4___5">#REF!</definedName>
    <definedName name="цена___2___5" localSheetId="1">#REF!</definedName>
    <definedName name="цена___2___5" localSheetId="2">#REF!</definedName>
    <definedName name="цена___2___5">#REF!</definedName>
    <definedName name="цена___2___6" localSheetId="1">#REF!</definedName>
    <definedName name="цена___2___6" localSheetId="2">#REF!</definedName>
    <definedName name="цена___2___6">#REF!</definedName>
    <definedName name="цена___2___6___0" localSheetId="1">#REF!</definedName>
    <definedName name="цена___2___6___0" localSheetId="2">#REF!</definedName>
    <definedName name="цена___2___6___0">#REF!</definedName>
    <definedName name="цена___2___7" localSheetId="1">#REF!</definedName>
    <definedName name="цена___2___7" localSheetId="2">#REF!</definedName>
    <definedName name="цена___2___7">#REF!</definedName>
    <definedName name="цена___2___8" localSheetId="1">#REF!</definedName>
    <definedName name="цена___2___8" localSheetId="2">#REF!</definedName>
    <definedName name="цена___2___8">#REF!</definedName>
    <definedName name="цена___2___8___0" localSheetId="1">#REF!</definedName>
    <definedName name="цена___2___8___0" localSheetId="2">#REF!</definedName>
    <definedName name="цена___2___8___0">#REF!</definedName>
    <definedName name="цена___2___9">"$#ССЫЛ!.$L$1:$L$32000"</definedName>
    <definedName name="цена___3" localSheetId="1">#REF!</definedName>
    <definedName name="цена___3" localSheetId="2">#REF!</definedName>
    <definedName name="цена___3">#REF!</definedName>
    <definedName name="цена___3___0" localSheetId="1">#REF!</definedName>
    <definedName name="цена___3___0" localSheetId="2">#REF!</definedName>
    <definedName name="цена___3___0">#REF!</definedName>
    <definedName name="цена___3___0___0">NA()</definedName>
    <definedName name="цена___3___0___0___0">NA()</definedName>
    <definedName name="цена___3___0___3">NA()</definedName>
    <definedName name="цена___3___0___5" localSheetId="1">#REF!</definedName>
    <definedName name="цена___3___0___5" localSheetId="2">#REF!</definedName>
    <definedName name="цена___3___0___5">#REF!</definedName>
    <definedName name="цена___3___1" localSheetId="1">#REF!</definedName>
    <definedName name="цена___3___1" localSheetId="2">#REF!</definedName>
    <definedName name="цена___3___1">#REF!</definedName>
    <definedName name="цена___3___10" localSheetId="1">#REF!</definedName>
    <definedName name="цена___3___10" localSheetId="2">#REF!</definedName>
    <definedName name="цена___3___10">#REF!</definedName>
    <definedName name="цена___3___2" localSheetId="1">#REF!</definedName>
    <definedName name="цена___3___2" localSheetId="2">#REF!</definedName>
    <definedName name="цена___3___2">#REF!</definedName>
    <definedName name="цена___3___3" localSheetId="1">#REF!</definedName>
    <definedName name="цена___3___3" localSheetId="2">#REF!</definedName>
    <definedName name="цена___3___3">#REF!</definedName>
    <definedName name="цена___3___4" localSheetId="1">#REF!</definedName>
    <definedName name="цена___3___4" localSheetId="2">#REF!</definedName>
    <definedName name="цена___3___4">#REF!</definedName>
    <definedName name="цена___3___4___0" localSheetId="1">#REF!</definedName>
    <definedName name="цена___3___4___0" localSheetId="2">#REF!</definedName>
    <definedName name="цена___3___4___0">#REF!</definedName>
    <definedName name="цена___3___5" localSheetId="1">#REF!</definedName>
    <definedName name="цена___3___5" localSheetId="2">#REF!</definedName>
    <definedName name="цена___3___5">#REF!</definedName>
    <definedName name="цена___3___6" localSheetId="1">#REF!</definedName>
    <definedName name="цена___3___6" localSheetId="2">#REF!</definedName>
    <definedName name="цена___3___6">#REF!</definedName>
    <definedName name="цена___3___8" localSheetId="1">#REF!</definedName>
    <definedName name="цена___3___8" localSheetId="2">#REF!</definedName>
    <definedName name="цена___3___8">#REF!</definedName>
    <definedName name="цена___3___8___0" localSheetId="1">#REF!</definedName>
    <definedName name="цена___3___8___0" localSheetId="2">#REF!</definedName>
    <definedName name="цена___3___8___0">#REF!</definedName>
    <definedName name="цена___3___9" localSheetId="1">#REF!</definedName>
    <definedName name="цена___3___9" localSheetId="2">#REF!</definedName>
    <definedName name="цена___3___9">#REF!</definedName>
    <definedName name="цена___4" localSheetId="1">#REF!</definedName>
    <definedName name="цена___4" localSheetId="2">#REF!</definedName>
    <definedName name="цена___4">#REF!</definedName>
    <definedName name="цена___4___0">NA()</definedName>
    <definedName name="цена___4___0___0" localSheetId="1">#REF!</definedName>
    <definedName name="цена___4___0___0" localSheetId="2">#REF!</definedName>
    <definedName name="цена___4___0___0">#REF!</definedName>
    <definedName name="цена___4___0___0___0" localSheetId="1">#REF!</definedName>
    <definedName name="цена___4___0___0___0" localSheetId="2">#REF!</definedName>
    <definedName name="цена___4___0___0___0">#REF!</definedName>
    <definedName name="цена___4___0___0___0___0" localSheetId="1">#REF!</definedName>
    <definedName name="цена___4___0___0___0___0" localSheetId="2">#REF!</definedName>
    <definedName name="цена___4___0___0___0___0">#REF!</definedName>
    <definedName name="цена___4___0___0___3" localSheetId="1">#REF!</definedName>
    <definedName name="цена___4___0___0___3" localSheetId="2">#REF!</definedName>
    <definedName name="цена___4___0___0___3">#REF!</definedName>
    <definedName name="цена___4___0___3" localSheetId="1">#REF!</definedName>
    <definedName name="цена___4___0___3" localSheetId="2">#REF!</definedName>
    <definedName name="цена___4___0___3">#REF!</definedName>
    <definedName name="цена___4___0___5">NA()</definedName>
    <definedName name="цена___4___0___6">NA()</definedName>
    <definedName name="цена___4___0___7">NA()</definedName>
    <definedName name="цена___4___0___8">NA()</definedName>
    <definedName name="цена___4___0___9">NA()</definedName>
    <definedName name="цена___4___10" localSheetId="1">#REF!</definedName>
    <definedName name="цена___4___10" localSheetId="2">#REF!</definedName>
    <definedName name="цена___4___10">#REF!</definedName>
    <definedName name="цена___4___12" localSheetId="1">#REF!</definedName>
    <definedName name="цена___4___12" localSheetId="2">#REF!</definedName>
    <definedName name="цена___4___12">#REF!</definedName>
    <definedName name="цена___4___2" localSheetId="1">#REF!</definedName>
    <definedName name="цена___4___2" localSheetId="2">#REF!</definedName>
    <definedName name="цена___4___2">#REF!</definedName>
    <definedName name="цена___4___3" localSheetId="1">#REF!</definedName>
    <definedName name="цена___4___3" localSheetId="2">#REF!</definedName>
    <definedName name="цена___4___3">#REF!</definedName>
    <definedName name="цена___4___3___0" localSheetId="1">#REF!</definedName>
    <definedName name="цена___4___3___0" localSheetId="2">#REF!</definedName>
    <definedName name="цена___4___3___0">#REF!</definedName>
    <definedName name="цена___4___4" localSheetId="1">#REF!</definedName>
    <definedName name="цена___4___4" localSheetId="2">#REF!</definedName>
    <definedName name="цена___4___4">#REF!</definedName>
    <definedName name="цена___4___5" localSheetId="1">#REF!</definedName>
    <definedName name="цена___4___5" localSheetId="2">#REF!</definedName>
    <definedName name="цена___4___5">#REF!</definedName>
    <definedName name="цена___4___6" localSheetId="1">#REF!</definedName>
    <definedName name="цена___4___6" localSheetId="2">#REF!</definedName>
    <definedName name="цена___4___6">#REF!</definedName>
    <definedName name="цена___4___6___0" localSheetId="1">#REF!</definedName>
    <definedName name="цена___4___6___0" localSheetId="2">#REF!</definedName>
    <definedName name="цена___4___6___0">#REF!</definedName>
    <definedName name="цена___4___7" localSheetId="1">#REF!</definedName>
    <definedName name="цена___4___7" localSheetId="2">#REF!</definedName>
    <definedName name="цена___4___7">#REF!</definedName>
    <definedName name="цена___4___8" localSheetId="1">#REF!</definedName>
    <definedName name="цена___4___8" localSheetId="2">#REF!</definedName>
    <definedName name="цена___4___8">#REF!</definedName>
    <definedName name="цена___4___8___0" localSheetId="1">#REF!</definedName>
    <definedName name="цена___4___8___0" localSheetId="2">#REF!</definedName>
    <definedName name="цена___4___8___0">#REF!</definedName>
    <definedName name="цена___4___9">"$#ССЫЛ!.$L$1:$L$32000"</definedName>
    <definedName name="цена___5">NA()</definedName>
    <definedName name="цена___5___0" localSheetId="1">#REF!</definedName>
    <definedName name="цена___5___0" localSheetId="2">#REF!</definedName>
    <definedName name="цена___5___0">#REF!</definedName>
    <definedName name="цена___5___0___0" localSheetId="1">#REF!</definedName>
    <definedName name="цена___5___0___0" localSheetId="2">#REF!</definedName>
    <definedName name="цена___5___0___0">#REF!</definedName>
    <definedName name="цена___5___0___0___0" localSheetId="1">#REF!</definedName>
    <definedName name="цена___5___0___0___0" localSheetId="2">#REF!</definedName>
    <definedName name="цена___5___0___0___0">#REF!</definedName>
    <definedName name="цена___5___0___0___0___0" localSheetId="1">#REF!</definedName>
    <definedName name="цена___5___0___0___0___0" localSheetId="2">#REF!</definedName>
    <definedName name="цена___5___0___0___0___0">#REF!</definedName>
    <definedName name="цена___5___0___5" localSheetId="1">#REF!</definedName>
    <definedName name="цена___5___0___5" localSheetId="2">#REF!</definedName>
    <definedName name="цена___5___0___5">#REF!</definedName>
    <definedName name="цена___5___3">NA()</definedName>
    <definedName name="цена___5___5">NA()</definedName>
    <definedName name="цена___6">NA()</definedName>
    <definedName name="цена___6___0" localSheetId="1">#REF!</definedName>
    <definedName name="цена___6___0" localSheetId="2">#REF!</definedName>
    <definedName name="цена___6___0">#REF!</definedName>
    <definedName name="цена___6___0___0" localSheetId="1">#REF!</definedName>
    <definedName name="цена___6___0___0" localSheetId="2">#REF!</definedName>
    <definedName name="цена___6___0___0">#REF!</definedName>
    <definedName name="цена___6___0___0___0" localSheetId="1">#REF!</definedName>
    <definedName name="цена___6___0___0___0" localSheetId="2">#REF!</definedName>
    <definedName name="цена___6___0___0___0">#REF!</definedName>
    <definedName name="цена___6___0___0___0___0" localSheetId="1">#REF!</definedName>
    <definedName name="цена___6___0___0___0___0" localSheetId="2">#REF!</definedName>
    <definedName name="цена___6___0___0___0___0">#REF!</definedName>
    <definedName name="цена___6___0___3" localSheetId="1">#REF!</definedName>
    <definedName name="цена___6___0___3" localSheetId="2">#REF!</definedName>
    <definedName name="цена___6___0___3">#REF!</definedName>
    <definedName name="цена___6___0___5" localSheetId="1">#REF!</definedName>
    <definedName name="цена___6___0___5" localSheetId="2">#REF!</definedName>
    <definedName name="цена___6___0___5">#REF!</definedName>
    <definedName name="цена___6___1" localSheetId="1">#REF!</definedName>
    <definedName name="цена___6___1" localSheetId="2">#REF!</definedName>
    <definedName name="цена___6___1">#REF!</definedName>
    <definedName name="цена___6___10" localSheetId="1">#REF!</definedName>
    <definedName name="цена___6___10" localSheetId="2">#REF!</definedName>
    <definedName name="цена___6___10">#REF!</definedName>
    <definedName name="цена___6___12" localSheetId="1">#REF!</definedName>
    <definedName name="цена___6___12" localSheetId="2">#REF!</definedName>
    <definedName name="цена___6___12">#REF!</definedName>
    <definedName name="цена___6___2" localSheetId="1">#REF!</definedName>
    <definedName name="цена___6___2" localSheetId="2">#REF!</definedName>
    <definedName name="цена___6___2">#REF!</definedName>
    <definedName name="цена___6___3" localSheetId="1">#REF!</definedName>
    <definedName name="цена___6___3" localSheetId="2">#REF!</definedName>
    <definedName name="цена___6___3">#REF!</definedName>
    <definedName name="цена___6___4" localSheetId="1">#REF!</definedName>
    <definedName name="цена___6___4" localSheetId="2">#REF!</definedName>
    <definedName name="цена___6___4">#REF!</definedName>
    <definedName name="цена___6___5">NA()</definedName>
    <definedName name="цена___6___6" localSheetId="1">#REF!</definedName>
    <definedName name="цена___6___6" localSheetId="2">#REF!</definedName>
    <definedName name="цена___6___6">#REF!</definedName>
    <definedName name="цена___6___6___0" localSheetId="1">#REF!</definedName>
    <definedName name="цена___6___6___0" localSheetId="2">#REF!</definedName>
    <definedName name="цена___6___6___0">#REF!</definedName>
    <definedName name="цена___6___7">NA()</definedName>
    <definedName name="цена___6___8" localSheetId="1">#REF!</definedName>
    <definedName name="цена___6___8" localSheetId="2">#REF!</definedName>
    <definedName name="цена___6___8">#REF!</definedName>
    <definedName name="цена___6___8___0" localSheetId="1">#REF!</definedName>
    <definedName name="цена___6___8___0" localSheetId="2">#REF!</definedName>
    <definedName name="цена___6___8___0">#REF!</definedName>
    <definedName name="цена___6___9">"$#ССЫЛ!.$L$1:$L$32000"</definedName>
    <definedName name="цена___7" localSheetId="1">#REF!</definedName>
    <definedName name="цена___7" localSheetId="2">#REF!</definedName>
    <definedName name="цена___7">#REF!</definedName>
    <definedName name="цена___7___0" localSheetId="1">#REF!</definedName>
    <definedName name="цена___7___0" localSheetId="2">#REF!</definedName>
    <definedName name="цена___7___0">#REF!</definedName>
    <definedName name="цена___7___0___0" localSheetId="1">#REF!</definedName>
    <definedName name="цена___7___0___0" localSheetId="2">#REF!</definedName>
    <definedName name="цена___7___0___0">#REF!</definedName>
    <definedName name="цена___7___10" localSheetId="1">#REF!</definedName>
    <definedName name="цена___7___10" localSheetId="2">#REF!</definedName>
    <definedName name="цена___7___10">#REF!</definedName>
    <definedName name="цена___7___2" localSheetId="1">#REF!</definedName>
    <definedName name="цена___7___2" localSheetId="2">#REF!</definedName>
    <definedName name="цена___7___2">#REF!</definedName>
    <definedName name="цена___7___4" localSheetId="1">#REF!</definedName>
    <definedName name="цена___7___4" localSheetId="2">#REF!</definedName>
    <definedName name="цена___7___4">#REF!</definedName>
    <definedName name="цена___7___6" localSheetId="1">#REF!</definedName>
    <definedName name="цена___7___6" localSheetId="2">#REF!</definedName>
    <definedName name="цена___7___6">#REF!</definedName>
    <definedName name="цена___7___8" localSheetId="1">#REF!</definedName>
    <definedName name="цена___7___8" localSheetId="2">#REF!</definedName>
    <definedName name="цена___7___8">#REF!</definedName>
    <definedName name="цена___8" localSheetId="1">#REF!</definedName>
    <definedName name="цена___8" localSheetId="2">#REF!</definedName>
    <definedName name="цена___8">#REF!</definedName>
    <definedName name="цена___8___0" localSheetId="1">#REF!</definedName>
    <definedName name="цена___8___0" localSheetId="2">#REF!</definedName>
    <definedName name="цена___8___0">#REF!</definedName>
    <definedName name="цена___8___0___0" localSheetId="1">#REF!</definedName>
    <definedName name="цена___8___0___0" localSheetId="2">#REF!</definedName>
    <definedName name="цена___8___0___0">#REF!</definedName>
    <definedName name="цена___8___0___0___0" localSheetId="1">#REF!</definedName>
    <definedName name="цена___8___0___0___0" localSheetId="2">#REF!</definedName>
    <definedName name="цена___8___0___0___0">#REF!</definedName>
    <definedName name="цена___8___0___0___0___0" localSheetId="1">#REF!</definedName>
    <definedName name="цена___8___0___0___0___0" localSheetId="2">#REF!</definedName>
    <definedName name="цена___8___0___0___0___0">#REF!</definedName>
    <definedName name="цена___8___0___5" localSheetId="1">#REF!</definedName>
    <definedName name="цена___8___0___5" localSheetId="2">#REF!</definedName>
    <definedName name="цена___8___0___5">#REF!</definedName>
    <definedName name="цена___8___1" localSheetId="1">#REF!</definedName>
    <definedName name="цена___8___1" localSheetId="2">#REF!</definedName>
    <definedName name="цена___8___1">#REF!</definedName>
    <definedName name="цена___8___10" localSheetId="1">#REF!</definedName>
    <definedName name="цена___8___10" localSheetId="2">#REF!</definedName>
    <definedName name="цена___8___10">#REF!</definedName>
    <definedName name="цена___8___12" localSheetId="1">#REF!</definedName>
    <definedName name="цена___8___12" localSheetId="2">#REF!</definedName>
    <definedName name="цена___8___12">#REF!</definedName>
    <definedName name="цена___8___2" localSheetId="1">#REF!</definedName>
    <definedName name="цена___8___2" localSheetId="2">#REF!</definedName>
    <definedName name="цена___8___2">#REF!</definedName>
    <definedName name="цена___8___4" localSheetId="1">#REF!</definedName>
    <definedName name="цена___8___4" localSheetId="2">#REF!</definedName>
    <definedName name="цена___8___4">#REF!</definedName>
    <definedName name="цена___8___5" localSheetId="1">#REF!</definedName>
    <definedName name="цена___8___5" localSheetId="2">#REF!</definedName>
    <definedName name="цена___8___5">#REF!</definedName>
    <definedName name="цена___8___6" localSheetId="1">#REF!</definedName>
    <definedName name="цена___8___6" localSheetId="2">#REF!</definedName>
    <definedName name="цена___8___6">#REF!</definedName>
    <definedName name="цена___8___6___0" localSheetId="1">#REF!</definedName>
    <definedName name="цена___8___6___0" localSheetId="2">#REF!</definedName>
    <definedName name="цена___8___6___0">#REF!</definedName>
    <definedName name="цена___8___7" localSheetId="1">#REF!</definedName>
    <definedName name="цена___8___7" localSheetId="2">#REF!</definedName>
    <definedName name="цена___8___7">#REF!</definedName>
    <definedName name="цена___8___8" localSheetId="1">#REF!</definedName>
    <definedName name="цена___8___8" localSheetId="2">#REF!</definedName>
    <definedName name="цена___8___8">#REF!</definedName>
    <definedName name="цена___8___8___0" localSheetId="1">#REF!</definedName>
    <definedName name="цена___8___8___0" localSheetId="2">#REF!</definedName>
    <definedName name="цена___8___8___0">#REF!</definedName>
    <definedName name="цена___8___9">"$#ССЫЛ!.$L$1:$L$32000"</definedName>
    <definedName name="цена___9" localSheetId="1">#REF!</definedName>
    <definedName name="цена___9" localSheetId="2">#REF!</definedName>
    <definedName name="цена___9">#REF!</definedName>
    <definedName name="цена___9___0" localSheetId="1">#REF!</definedName>
    <definedName name="цена___9___0" localSheetId="2">#REF!</definedName>
    <definedName name="цена___9___0">#REF!</definedName>
    <definedName name="цена___9___0___0" localSheetId="1">#REF!</definedName>
    <definedName name="цена___9___0___0" localSheetId="2">#REF!</definedName>
    <definedName name="цена___9___0___0">#REF!</definedName>
    <definedName name="цена___9___0___0___0" localSheetId="1">#REF!</definedName>
    <definedName name="цена___9___0___0___0" localSheetId="2">#REF!</definedName>
    <definedName name="цена___9___0___0___0">#REF!</definedName>
    <definedName name="цена___9___0___0___0___0" localSheetId="1">#REF!</definedName>
    <definedName name="цена___9___0___0___0___0" localSheetId="2">#REF!</definedName>
    <definedName name="цена___9___0___0___0___0">#REF!</definedName>
    <definedName name="цена___9___0___5" localSheetId="1">#REF!</definedName>
    <definedName name="цена___9___0___5" localSheetId="2">#REF!</definedName>
    <definedName name="цена___9___0___5">#REF!</definedName>
    <definedName name="цена___9___10" localSheetId="1">#REF!</definedName>
    <definedName name="цена___9___10" localSheetId="2">#REF!</definedName>
    <definedName name="цена___9___10">#REF!</definedName>
    <definedName name="цена___9___2" localSheetId="1">#REF!</definedName>
    <definedName name="цена___9___2" localSheetId="2">#REF!</definedName>
    <definedName name="цена___9___2">#REF!</definedName>
    <definedName name="цена___9___4" localSheetId="1">#REF!</definedName>
    <definedName name="цена___9___4" localSheetId="2">#REF!</definedName>
    <definedName name="цена___9___4">#REF!</definedName>
    <definedName name="цена___9___5" localSheetId="1">#REF!</definedName>
    <definedName name="цена___9___5" localSheetId="2">#REF!</definedName>
    <definedName name="цена___9___5">#REF!</definedName>
    <definedName name="цена___9___6" localSheetId="1">#REF!</definedName>
    <definedName name="цена___9___6" localSheetId="2">#REF!</definedName>
    <definedName name="цена___9___6">#REF!</definedName>
    <definedName name="цена___9___8" localSheetId="1">#REF!</definedName>
    <definedName name="цена___9___8" localSheetId="2">#REF!</definedName>
    <definedName name="цена___9___8">#REF!</definedName>
    <definedName name="цук" localSheetId="1">#REF!</definedName>
    <definedName name="цук" localSheetId="2">#REF!</definedName>
    <definedName name="цук">#REF!</definedName>
    <definedName name="цукцук" localSheetId="1">#REF!</definedName>
    <definedName name="цукцук" localSheetId="2">#REF!</definedName>
    <definedName name="цукцук">#REF!</definedName>
    <definedName name="цццццццццц" localSheetId="1">[26]топография!#REF!</definedName>
    <definedName name="цццццццццц" localSheetId="2">[26]топография!#REF!</definedName>
    <definedName name="цццццццццц">[26]топография!#REF!</definedName>
    <definedName name="чс" localSheetId="1">#REF!</definedName>
    <definedName name="чс" localSheetId="2">#REF!</definedName>
    <definedName name="чс">#REF!</definedName>
    <definedName name="чсмчсм" localSheetId="1">#REF!</definedName>
    <definedName name="чсмчсм" localSheetId="2">#REF!</definedName>
    <definedName name="чсмчсм">#REF!</definedName>
    <definedName name="чть" localSheetId="1">#REF!</definedName>
    <definedName name="чть" localSheetId="2">#REF!</definedName>
    <definedName name="чть">#REF!</definedName>
    <definedName name="чччччччччч" localSheetId="1">#REF!</definedName>
    <definedName name="чччччччччч" localSheetId="2">#REF!</definedName>
    <definedName name="чччччччччч">#REF!</definedName>
    <definedName name="Шкафы_ТМ" localSheetId="1">#REF!</definedName>
    <definedName name="Шкафы_ТМ" localSheetId="2">#REF!</definedName>
    <definedName name="Шкафы_ТМ">#REF!</definedName>
    <definedName name="щщ" localSheetId="1">#REF!</definedName>
    <definedName name="щщ" localSheetId="2">#REF!</definedName>
    <definedName name="щщ">#REF!</definedName>
    <definedName name="ъхз" localSheetId="1">#REF!</definedName>
    <definedName name="ъхз" localSheetId="2">#REF!</definedName>
    <definedName name="ъхз">#REF!</definedName>
    <definedName name="ы" localSheetId="1">[45]Смета!#REF!</definedName>
    <definedName name="ы" localSheetId="2">[45]Смета!#REF!</definedName>
    <definedName name="ы">[45]Смета!#REF!</definedName>
    <definedName name="ЫВGGGGGGGGGGGGGGG" localSheetId="1">#REF!</definedName>
    <definedName name="ЫВGGGGGGGGGGGGGGG" localSheetId="2">#REF!</definedName>
    <definedName name="ЫВGGGGGGGGGGGGGGG">#REF!</definedName>
    <definedName name="ываыва" localSheetId="1">#REF!</definedName>
    <definedName name="ываыва" localSheetId="2">#REF!</definedName>
    <definedName name="ываыва">#REF!</definedName>
    <definedName name="ыы">[46]свод!$A$7</definedName>
    <definedName name="ыыы" localSheetId="1">#REF!</definedName>
    <definedName name="ыыы" localSheetId="2">#REF!</definedName>
    <definedName name="ыыы">#REF!</definedName>
    <definedName name="эк" localSheetId="1">#REF!</definedName>
    <definedName name="эк" localSheetId="2">#REF!</definedName>
    <definedName name="эк">#REF!</definedName>
    <definedName name="эк1" localSheetId="1">#REF!</definedName>
    <definedName name="эк1" localSheetId="2">#REF!</definedName>
    <definedName name="эк1">#REF!</definedName>
    <definedName name="эко" localSheetId="1">#REF!</definedName>
    <definedName name="эко" localSheetId="2">#REF!</definedName>
    <definedName name="эко">#REF!</definedName>
    <definedName name="эко___0" localSheetId="1">#REF!</definedName>
    <definedName name="эко___0" localSheetId="2">#REF!</definedName>
    <definedName name="эко___0">#REF!</definedName>
    <definedName name="эко___4" localSheetId="1">#REF!</definedName>
    <definedName name="эко___4" localSheetId="2">#REF!</definedName>
    <definedName name="эко___4">#REF!</definedName>
    <definedName name="эко___5" localSheetId="1">#REF!</definedName>
    <definedName name="эко___5" localSheetId="2">#REF!</definedName>
    <definedName name="эко___5">#REF!</definedName>
    <definedName name="эко___6" localSheetId="1">#REF!</definedName>
    <definedName name="эко___6" localSheetId="2">#REF!</definedName>
    <definedName name="эко___6">#REF!</definedName>
    <definedName name="эко___7" localSheetId="1">#REF!</definedName>
    <definedName name="эко___7" localSheetId="2">#REF!</definedName>
    <definedName name="эко___7">#REF!</definedName>
    <definedName name="эко___8" localSheetId="1">#REF!</definedName>
    <definedName name="эко___8" localSheetId="2">#REF!</definedName>
    <definedName name="эко___8">#REF!</definedName>
    <definedName name="эко___9" localSheetId="1">#REF!</definedName>
    <definedName name="эко___9" localSheetId="2">#REF!</definedName>
    <definedName name="эко___9">#REF!</definedName>
    <definedName name="эко1" localSheetId="1">#REF!</definedName>
    <definedName name="эко1" localSheetId="2">#REF!</definedName>
    <definedName name="эко1">#REF!</definedName>
    <definedName name="экол.1" localSheetId="1">[37]топография!#REF!</definedName>
    <definedName name="экол.1" localSheetId="2">[37]топография!#REF!</definedName>
    <definedName name="экол.1">[37]топография!#REF!</definedName>
    <definedName name="экол1" localSheetId="1">#REF!</definedName>
    <definedName name="экол1" localSheetId="2">#REF!</definedName>
    <definedName name="экол1">#REF!</definedName>
    <definedName name="экол2" localSheetId="1">#REF!</definedName>
    <definedName name="экол2" localSheetId="2">#REF!</definedName>
    <definedName name="экол2">#REF!</definedName>
    <definedName name="Экол3" localSheetId="1">#REF!</definedName>
    <definedName name="Экол3" localSheetId="2">#REF!</definedName>
    <definedName name="Экол3">#REF!</definedName>
    <definedName name="эколог" localSheetId="1">#REF!</definedName>
    <definedName name="эколог" localSheetId="2">#REF!</definedName>
    <definedName name="эколог">#REF!</definedName>
    <definedName name="экология">NA()</definedName>
    <definedName name="ЭлеСи">[47]Коэфф1.!$E$7</definedName>
    <definedName name="ЭлеСи_1" localSheetId="1">#REF!</definedName>
    <definedName name="ЭлеСи_1" localSheetId="2">#REF!</definedName>
    <definedName name="ЭлеСи_1">#REF!</definedName>
    <definedName name="ЭЛСИ_Т" localSheetId="1">#REF!</definedName>
    <definedName name="ЭЛСИ_Т" localSheetId="2">#REF!</definedName>
    <definedName name="ЭЛСИ_Т">#REF!</definedName>
    <definedName name="эмс" localSheetId="1">[5]топография!#REF!</definedName>
    <definedName name="эмс" localSheetId="2">[5]топография!#REF!</definedName>
    <definedName name="эмс">[5]топография!#REF!</definedName>
    <definedName name="эээ">[46]свод!$A$7</definedName>
    <definedName name="ЮФУ" localSheetId="1">#REF!</definedName>
    <definedName name="ЮФУ" localSheetId="2">#REF!</definedName>
    <definedName name="ЮФУ">#REF!</definedName>
    <definedName name="ЮФУ2" localSheetId="1">#REF!</definedName>
    <definedName name="ЮФУ2" localSheetId="2">#REF!</definedName>
    <definedName name="ЮФУ2">#REF!</definedName>
    <definedName name="я" localSheetId="1">#REF!</definedName>
    <definedName name="я" localSheetId="2">#REF!</definedName>
    <definedName name="я">#REF!</definedName>
    <definedName name="ячсячсячс" localSheetId="1">[3]Лист1!#REF!</definedName>
    <definedName name="ячсячсячс" localSheetId="2">[3]Лист1!#REF!</definedName>
    <definedName name="ячсячсячс">[3]Лист1!#REF!</definedName>
    <definedName name="ЯЯЯЯ">#N/A</definedName>
    <definedName name="яяяяяяяяяяяя" localSheetId="1">#REF!</definedName>
    <definedName name="яяяяяяяяяяяя" localSheetId="2">#REF!</definedName>
    <definedName name="яяяяяяяяяяяя">#REF!</definedName>
  </definedNames>
  <calcPr calcId="145621"/>
</workbook>
</file>

<file path=xl/calcChain.xml><?xml version="1.0" encoding="utf-8"?>
<calcChain xmlns="http://schemas.openxmlformats.org/spreadsheetml/2006/main">
  <c r="M9" i="108" l="1"/>
  <c r="T18" i="97" l="1"/>
  <c r="T17" i="97" s="1"/>
  <c r="T14" i="97"/>
  <c r="T11" i="97"/>
  <c r="O9" i="108" l="1"/>
  <c r="T29" i="97"/>
  <c r="T28" i="97" s="1"/>
  <c r="T20" i="97"/>
  <c r="T21" i="97"/>
  <c r="T22" i="97"/>
  <c r="T23" i="97"/>
  <c r="T25" i="97"/>
  <c r="T24" i="97" s="1"/>
  <c r="T27" i="97"/>
  <c r="T26" i="97" s="1"/>
  <c r="T19" i="97" l="1"/>
  <c r="K9" i="108" l="1"/>
  <c r="T16" i="97" l="1"/>
  <c r="T15" i="97" s="1"/>
  <c r="T13" i="97"/>
  <c r="A4" i="109"/>
  <c r="T12" i="97" l="1"/>
  <c r="T10" i="97" l="1"/>
  <c r="T30" i="97" s="1"/>
  <c r="F9" i="108" s="1"/>
  <c r="G9" i="108" s="1"/>
  <c r="N9" i="108" s="1"/>
  <c r="H9" i="108" s="1"/>
  <c r="A4" i="107"/>
  <c r="A3" i="107"/>
  <c r="A4" i="108"/>
  <c r="A3" i="108"/>
  <c r="A5" i="109"/>
  <c r="J9" i="108" l="1"/>
  <c r="L9" i="108" s="1"/>
</calcChain>
</file>

<file path=xl/sharedStrings.xml><?xml version="1.0" encoding="utf-8"?>
<sst xmlns="http://schemas.openxmlformats.org/spreadsheetml/2006/main" count="564" uniqueCount="235">
  <si>
    <t>Технические характеристики</t>
  </si>
  <si>
    <t xml:space="preserve">Технические характеристики (параметры) инвестиционного проекта </t>
  </si>
  <si>
    <t>Номер расценки</t>
  </si>
  <si>
    <t>Напряжение, кВ</t>
  </si>
  <si>
    <t xml:space="preserve">Укрупненный норматив цены,  тыс рублей (без НДС) </t>
  </si>
  <si>
    <t>Количество</t>
  </si>
  <si>
    <t>нд</t>
  </si>
  <si>
    <t>Объем финансовых потребностей на реализацию инвестиционного проекта</t>
  </si>
  <si>
    <t>2</t>
  </si>
  <si>
    <t>3</t>
  </si>
  <si>
    <t>5</t>
  </si>
  <si>
    <t>6</t>
  </si>
  <si>
    <t>2018г.</t>
  </si>
  <si>
    <t>2019г.</t>
  </si>
  <si>
    <t>2020г.</t>
  </si>
  <si>
    <t>2021г.</t>
  </si>
  <si>
    <t>2022г.</t>
  </si>
  <si>
    <t>2023г.</t>
  </si>
  <si>
    <t>2024г.</t>
  </si>
  <si>
    <t xml:space="preserve">Форма 20. Результаты расчетов объемом финансовых потребностей, необходимых для строительства объектов электроэнергетики, выполненных в соответствии с УНЦ </t>
  </si>
  <si>
    <t xml:space="preserve">Раздел 1. Объемы финансовых потребностей по инвестиционной программе в соответствии с нормируемыми затратами УНЦ </t>
  </si>
  <si>
    <t>Номер группы инвести-ционных проектов</t>
  </si>
  <si>
    <t xml:space="preserve"> Наименование инвестиционного проекта </t>
  </si>
  <si>
    <t>Идентификатор инвестиционного проекта</t>
  </si>
  <si>
    <t>Наименование УНЦ</t>
  </si>
  <si>
    <t>Наименование одного объекта, где реализуется  технологическое решение (мероприятие)</t>
  </si>
  <si>
    <t>Текущая стадия реализации (этапа) инвестиционного проекта (строительства объекта)</t>
  </si>
  <si>
    <t>Планируемый (фактический) срок ввода объекта в эксплуатацию, год</t>
  </si>
  <si>
    <t>8</t>
  </si>
  <si>
    <t>9</t>
  </si>
  <si>
    <t>10</t>
  </si>
  <si>
    <t>11</t>
  </si>
  <si>
    <t>12</t>
  </si>
  <si>
    <t>13</t>
  </si>
  <si>
    <t>14</t>
  </si>
  <si>
    <t>16</t>
  </si>
  <si>
    <t>18</t>
  </si>
  <si>
    <t>20</t>
  </si>
  <si>
    <t>Краткое обоснование  корректировки утвержденного плана</t>
  </si>
  <si>
    <t>15</t>
  </si>
  <si>
    <t xml:space="preserve">Номер этапа строительства
(реализации проекта) </t>
  </si>
  <si>
    <t>Наименование документа, согласно которому утверждены технологические решения</t>
  </si>
  <si>
    <t>Реквизиты документа, согласно которому утверждены технологические решения</t>
  </si>
  <si>
    <t>Субъект Российской Федерации, на территории которого реализуется технологическое решение (мероприятие)</t>
  </si>
  <si>
    <t xml:space="preserve">Расчетный коэффициент УНЦ,  тыс рублей (без НДС) </t>
  </si>
  <si>
    <t>Измеритель (единица измерения) УНЦ</t>
  </si>
  <si>
    <t>17</t>
  </si>
  <si>
    <t>Величина затрат, тыс рублей (без НДС)
 (ст.20=ст.14*ст.15*ст.18*ст.19)</t>
  </si>
  <si>
    <t>19</t>
  </si>
  <si>
    <t>21</t>
  </si>
  <si>
    <t>Коэффициент перехода от базовых нормативов к территориальному уровню нормативов</t>
  </si>
  <si>
    <t>Раздел 2. Объемы финансовых потребностей по инвестиционной программе в соответствии с ненормируемыми затратами УНЦ</t>
  </si>
  <si>
    <t>Группа ненормируемых затрат</t>
  </si>
  <si>
    <t>Наименование</t>
  </si>
  <si>
    <t>Наименование одного объекта, где реализуется технологическое решение (мероприятие)</t>
  </si>
  <si>
    <t>Номер этапа строительства (реализации проекта)</t>
  </si>
  <si>
    <t>Наименование организации (лица) в отношении которого производится компенсация, переустройство</t>
  </si>
  <si>
    <t xml:space="preserve">Количество </t>
  </si>
  <si>
    <t>Измеритель (единица измерения)</t>
  </si>
  <si>
    <t>Номер  сметного расчета</t>
  </si>
  <si>
    <t>Величина затрат в ценах, сложившихся ко времени составления сметной документации, тыс рублей (с учетом прочих затрат)</t>
  </si>
  <si>
    <r>
      <t xml:space="preserve">Удельный показатель ненормируемых затрат, тыс рублей </t>
    </r>
    <r>
      <rPr>
        <b/>
        <sz val="12"/>
        <rFont val="Times New Roman"/>
        <family val="1"/>
        <charset val="204"/>
      </rPr>
      <t>(ст.13=ст.12/ст.9)</t>
    </r>
  </si>
  <si>
    <t>Краткое обоснование  корректировки утвержденного план</t>
  </si>
  <si>
    <t xml:space="preserve">Год начала реализации инвестиционного проекта </t>
  </si>
  <si>
    <t>Год окончания реализации инвестиционного проекта</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</si>
  <si>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</si>
  <si>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Оценка полной стоимости инвестиционного проекта в прогнозных ценах соответствующих лет, млн рублей (с НДС) (данные формы 2 - п.18 (17))</t>
  </si>
  <si>
    <r>
      <t xml:space="preserve">Непревышение по УНЦ, млн рублей
</t>
    </r>
    <r>
      <rPr>
        <b/>
        <sz val="12"/>
        <rFont val="Times New Roman"/>
        <family val="1"/>
        <charset val="204"/>
      </rPr>
      <t>(ст.12=ст.10-ст.11)</t>
    </r>
  </si>
  <si>
    <r>
      <t>Фактический объем финансирования инвестиций по инвестиционному проекту Ф</t>
    </r>
    <r>
      <rPr>
        <vertAlign val="subscript"/>
        <sz val="12"/>
        <rFont val="Times New Roman"/>
        <family val="1"/>
        <charset val="204"/>
      </rPr>
      <t xml:space="preserve">d </t>
    </r>
    <r>
      <rPr>
        <sz val="12"/>
        <rFont val="Times New Roman"/>
        <family val="1"/>
        <charset val="204"/>
      </rPr>
      <t>(с НДС)</t>
    </r>
  </si>
  <si>
    <r>
      <t xml:space="preserve">Объем финансовых потребностей </t>
    </r>
    <r>
      <rPr>
        <sz val="12"/>
        <rFont val="Symbol"/>
        <family val="1"/>
        <charset val="2"/>
      </rPr>
      <t>D</t>
    </r>
    <r>
      <rPr>
        <sz val="12"/>
        <rFont val="Times New Roman"/>
        <family val="1"/>
        <charset val="204"/>
      </rPr>
      <t>ОФП</t>
    </r>
    <r>
      <rPr>
        <vertAlign val="superscript"/>
        <sz val="12"/>
        <rFont val="Times New Roman"/>
        <family val="1"/>
        <charset val="204"/>
      </rPr>
      <t>УНЦ</t>
    </r>
    <r>
      <rPr>
        <vertAlign val="subscript"/>
        <sz val="12"/>
        <rFont val="Times New Roman"/>
        <family val="1"/>
        <charset val="204"/>
      </rPr>
      <t xml:space="preserve">  
</t>
    </r>
    <r>
      <rPr>
        <sz val="12"/>
        <rFont val="Times New Roman"/>
        <family val="1"/>
        <charset val="204"/>
      </rPr>
      <t xml:space="preserve">(с НДС) 
</t>
    </r>
    <r>
      <rPr>
        <b/>
        <sz val="12"/>
        <rFont val="Times New Roman"/>
        <family val="1"/>
        <charset val="204"/>
      </rPr>
      <t>(ст.14=ст.7-ст.13)</t>
    </r>
  </si>
  <si>
    <r>
      <t>Объем финансирования инвестиций по инвестиционному проекту ОФ</t>
    </r>
    <r>
      <rPr>
        <vertAlign val="subscript"/>
        <sz val="12"/>
        <rFont val="Times New Roman"/>
        <family val="1"/>
        <charset val="204"/>
      </rPr>
      <t>ПР</t>
    </r>
    <r>
      <rPr>
        <vertAlign val="superscript"/>
        <sz val="12"/>
        <rFont val="Times New Roman"/>
        <family val="1"/>
        <charset val="204"/>
      </rPr>
      <t>всего</t>
    </r>
    <r>
      <rPr>
        <sz val="12"/>
        <rFont val="Times New Roman"/>
        <family val="1"/>
        <charset val="204"/>
      </rPr>
      <t xml:space="preserve"> (в прогнозных ценах с НДС), в том числе:</t>
    </r>
  </si>
  <si>
    <t>в текущих ценах, млн рублей (без НДС) (данные формы 20.1)</t>
  </si>
  <si>
    <r>
      <t>Итого, ОФП</t>
    </r>
    <r>
      <rPr>
        <vertAlign val="superscript"/>
        <sz val="12"/>
        <color rgb="FF000000"/>
        <rFont val="Times New Roman"/>
        <family val="1"/>
        <charset val="204"/>
      </rPr>
      <t>УНЦ</t>
    </r>
    <r>
      <rPr>
        <sz val="12"/>
        <color rgb="FF000000"/>
        <rFont val="Times New Roman"/>
        <family val="1"/>
      </rPr>
      <t>d в текущих ценах, млн рублей (с НДС) (данные формы 2 - п.16.3 (16.1))</t>
    </r>
  </si>
  <si>
    <t>То же, в прогнозных ценах соответствующих лет, млн рублей 
(с НДС)</t>
  </si>
  <si>
    <t>Ненормируемые затраты, млн рублей (с НДС) (данные формы 20.2)</t>
  </si>
  <si>
    <r>
      <t>Итого, ОФП</t>
    </r>
    <r>
      <rPr>
        <vertAlign val="subscript"/>
        <sz val="12"/>
        <color rgb="FF000000"/>
        <rFont val="Times New Roman"/>
        <family val="1"/>
        <charset val="204"/>
      </rPr>
      <t>ПР</t>
    </r>
    <r>
      <rPr>
        <vertAlign val="superscript"/>
        <sz val="12"/>
        <color rgb="FF000000"/>
        <rFont val="Times New Roman"/>
        <family val="1"/>
        <charset val="204"/>
      </rPr>
      <t>УНЦ</t>
    </r>
    <r>
      <rPr>
        <sz val="12"/>
        <color rgb="FF000000"/>
        <rFont val="Times New Roman"/>
        <family val="1"/>
      </rPr>
      <t xml:space="preserve"> в прогнозных ценах соответствующих лет, млн рублей 
(с НДС) (данные формы 2 - п.16.4 (16.2))
</t>
    </r>
    <r>
      <rPr>
        <b/>
        <sz val="12"/>
        <color rgb="FF000000"/>
        <rFont val="Times New Roman"/>
        <family val="1"/>
        <charset val="204"/>
      </rPr>
      <t>(ст.10=ст8+ст.9)</t>
    </r>
  </si>
  <si>
    <t>15.1</t>
  </si>
  <si>
    <t>15.2</t>
  </si>
  <si>
    <t>15.3</t>
  </si>
  <si>
    <t>Раздел 4. Индексы-дефляторы инвестиций в основной капитал (капитальных вложений)</t>
  </si>
  <si>
    <t>Годы</t>
  </si>
  <si>
    <t>Индекс-дефлятор</t>
  </si>
  <si>
    <t>Примечание:</t>
  </si>
  <si>
    <t>1. Вместо знака  "d" указывается год, в ценах которого рассчитаны укрупненные нормативы цены типовых технологических решений капитального строительства объектов электроэнергетики</t>
  </si>
  <si>
    <t>2. Вместо знака "b" указывается последний год периода реализации инвестиционной программы</t>
  </si>
  <si>
    <t xml:space="preserve">3. Вместо значений И1d, И1i, И1b+1, И1k указываются индексы-дефляторы инвестиций в основной капитал (капитальных вложений), указанные в базовом варианте прогноза социально-экономического развития на среднесрочный период, одобренный Правительством Российской Федерации, а при отсутствии на какие-либо годы реализации инвестиционной программы (проекта инвестиционной программы и (или) проекта изменений, вносимых в инвестиционную программу) в прогнозе социально-экономического развития на среднесрочный период значений индексов-дефляторов инвестиций в основной капитал (капитальных вложений), то на эти годы указывается значение такого показателя, определенное в прогнозе социально-экономического развития на среднесрочный период для последнего года соответствующего среднесрочного периода прогнозирования. Для завершившихся лет указываются фактические индексы-дефляторы инвестиций в основной капитал (капитальных вложений). </t>
  </si>
  <si>
    <r>
      <rPr>
        <vertAlign val="superscript"/>
        <sz val="12"/>
        <color theme="1"/>
        <rFont val="Times New Roman"/>
        <family val="1"/>
        <charset val="204"/>
      </rPr>
      <t>2)</t>
    </r>
    <r>
      <rPr>
        <sz val="12"/>
        <color theme="1"/>
        <rFont val="Times New Roman"/>
        <family val="1"/>
        <charset val="204"/>
      </rPr>
      <t xml:space="preserve"> Вместо знака  "d" указывается год, в ценах которого рассчитаны укрупненные нормативы цены типовых технологических решений капитального строительства объектов электроэнергетики</t>
    </r>
  </si>
  <si>
    <r>
      <rPr>
        <vertAlign val="superscript"/>
        <sz val="12"/>
        <color theme="1"/>
        <rFont val="Times New Roman"/>
        <family val="1"/>
        <charset val="204"/>
      </rPr>
      <t>3)</t>
    </r>
    <r>
      <rPr>
        <sz val="12"/>
        <color theme="1"/>
        <rFont val="Times New Roman"/>
        <family val="1"/>
        <charset val="204"/>
      </rPr>
      <t xml:space="preserve"> Вместо знака "b" указывается последний год периода реализации инвестиционной программы</t>
    </r>
  </si>
  <si>
    <r>
      <rPr>
        <vertAlign val="superscript"/>
        <sz val="12"/>
        <color theme="1"/>
        <rFont val="Times New Roman"/>
        <family val="1"/>
        <charset val="204"/>
      </rPr>
      <t>4)</t>
    </r>
    <r>
      <rPr>
        <sz val="12"/>
        <color theme="1"/>
        <rFont val="Times New Roman"/>
        <family val="1"/>
        <charset val="204"/>
      </rPr>
      <t xml:space="preserve"> Выражения вида "(b-d+1)" и "d+1" заменяются числовыми значениями, равными числовому значению соответствующего выражения, получаемого при замене знака "b" числовым значением последнего года периода реализации инвестиционной программы,  знака "d" - числовым значением года, в ценах которого рассчитаны укрупненные нормативы цены типовых технологических решений капитального строительства объектов электроэнергетики</t>
    </r>
  </si>
  <si>
    <t>Столбцы 1-5 заполняются в соответствии с правилами заполнения форм инвестиционных программ субъектов электроэнергетики, утвержденные приказом Минэнерго России от 05.05.2016 № 380 (либо от 14.06.2016 № 533).</t>
  </si>
  <si>
    <t>В столбце 6 указывается объем финансовых потребностей (далее - ОФП_ УНЦ в млн рублей без учета НДС в соответствии с данными раздела 20.1 «Раздел 1. Объемы финансовых потребностей по инвестиционной программе в соответствии с нормируемыми затратами УНЦ»  в ценах, в которых рассчитаны укрупненные нормативы цены.</t>
  </si>
  <si>
    <t>В столбце 7 указывается ОФП УНЦ в соответствии с нормируемыми затратами УНЦ, определенный в млн рублей с учетом НДС в ценах, в которых рассчитаны укрупненные нормативы цены".</t>
  </si>
  <si>
    <t xml:space="preserve">В столбце 8 указывается ОФП УНЦ в соответствии с нормируемыми затратами УНЦ, определенный в млн рублей с учетом НДС  в прогнозных ценах соответствующих лет, по формуле в соответствии с пунктом 115 правил заполнения форм, утвержденных приказом Минэнерго России № 380 от 05.05.2016, с учетом индексов-дефляторов, указанных в Разделе 4 (20.4) </t>
  </si>
  <si>
    <t>В столбце 9 указывается ОФП УНЦ в млн рублей с учетом налогов и сборов в соответствии с данными раздела 20.2 «Раздел 2. Объемы финансовых потребностей по инвестиционной программе в соответствии с ненормируемыми затратами УНЦ», предусмотренные в соответствии с постановлением Правительства Российской Федерации  от 12 ноября 2016 г. № 1157 «О внесении изменений в некоторые акты Правительства Российской Федерации по вопросам ценообразования в области регулируемых цен (тарифов) в электроэнергетике» применение затрат, неучтенных в УНЦ.</t>
  </si>
  <si>
    <t>В столбце 10 указывается ОФП УНЦ, необходимый для реализации инвестиционного проекта в соответствии с УНЦ и определяется как сумма ОФП УНЦ, указанным в столбцах 8 и 9.</t>
  </si>
  <si>
    <t>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 утвержденные приказом Минэнерго России от 05.05.2016 № 380 (либо от 14.06.2016 № 533).</t>
  </si>
  <si>
    <t>В столбце 12 указывается величина затрат непревышения оценки полной стоимости над стоимостью УНЦ, как разность данных ОФП УНЦ столбца 10 и оценки полной стоимости, указанной в столбце 11.</t>
  </si>
  <si>
    <t>В столбце 13 указывается фактический объем финансирования инвестиций по инвестиционному проекту (Фd), определенный по состоянию на год d (на дату, по состоянию на которую рассчитаны укрупненные нормативы цены) в соответствии с величиной выбытия денежных средств, объектов имущества, материальных ценностей и (или) имущественных прав, направленного на оплату мероприятий, предусмотренных инвестиционным проектом, отраженной в оформленных в соответствии с законодательством Российской Федерации о бухгалтерском учете первичных учетных документах;</t>
  </si>
  <si>
    <t>В столбце 14 указывается объем финансовых потребностей ΔОФПУНЦ с НДС как разность затрат, указанных в столбцах 7 и 13.</t>
  </si>
  <si>
    <t>В столбце 15 указывается объем финансирования инвестиций по инвестиционному проекту ОФПРвсего (в прогнозных ценах с НДС), в том числе с указанием объемов финансирования по годам (ОФпрd, ОФпрd+1, ОФпрb+) в соответствии с планом финансирования, предусмотренным проекте инвестиционной программы</t>
  </si>
  <si>
    <t>15.4</t>
  </si>
  <si>
    <t>15.5</t>
  </si>
  <si>
    <t>15.6</t>
  </si>
  <si>
    <t>15.7</t>
  </si>
  <si>
    <t>Столбцы 1-3 заполняются в соответствии с правилами заполнения форм инвестиционных программ субъектов электроэнергетики, утвержденными приказом Минэнерго России от 05.05.2016 № 380 (либо от 14.06.2016 № 533).</t>
  </si>
  <si>
    <t>В столбце 4 указывается наименование одного УНЦ в отношении технологического решения (мероприятия) инвестиционного проекта, реализуемом на объекте, применительно к этапу строительства объекта.</t>
  </si>
  <si>
    <t>В столбце 5 в отношении одного технологического решения (мероприятия) указывается наименование одного объекта электроэнергетики (электрической (трансформаторной, распределительной) подстанции (далее – ПС, ТП, РТП), воздушной линии электропередачи (далее – ВЛ), участка ВЛ (при необходимости), кабельной линии электропередачи (далее – КЛ), линейно-кабельных сооружений волоконно-оптической линии связи (далее – ВОЛС), пункта переходного (секционирования, коммерческого учета, соединительного (далее – СП), распределительного (далее – РП), перехода ВЛ, плавки гололеда), административного (производственного) здания, магистрального газопровода, магистрального нефтепровода), наименование районных электрических сетей для организации коммерческого учета электрической энергии, наименование объекта соответствующей инфраструктуры, в том числе на стороне которого реализуются технические (технологические) решения в соответствии с реализуемыми техническими условиями).</t>
  </si>
  <si>
    <t xml:space="preserve">В столбце 6 указывается: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 либо при отсутствии – «нд». </t>
  </si>
  <si>
    <t>В столбце 7 в соответствии с правилами заполнения форм инвестиционных программ субъектов электроэнергетики, утвержденными приказом Минэнерго Россииот 05.05.2016 № 380 (либо от 14.06.2016 № 533), указывается текущая стадия реализации инвестиционного проекта, а  при наличии этапа строительства объекта - текущая стадия реализации инвестиционного проекта этапа строительства.</t>
  </si>
  <si>
    <t>В столбце 8 в соответствии с инвестиционным проектом в отношении отдельного технологического решения и соответствующего ему наименованию УНЦ, указанным в пункте 4, указывается планируемый (утвержденный) срок ввода объекта в эксплуатацию, определнный в соответствии с правилами заполнения форм инвестиционных программ субъектов электроэнергетики, утвержденными приказом Минэнерго Россииот 05.05.2016 № 380 (либо от 14.06.2016 № 533)</t>
  </si>
  <si>
    <t>В столбце 9 указывается значение номинального (высшего) класса напряжения оборудования и элементов электроустановок, их вспомогательных систем, зданий (строений, сооружений) и мероприятий, реализуемых в отношении указанных элементов:</t>
  </si>
  <si>
    <t xml:space="preserve">для трехобмоточного трансформатора – класс напряжения обмотки высшего напряжения оборудования, кВ; </t>
  </si>
  <si>
    <t xml:space="preserve">для выключателя (реклоузера, реактора, токопровода, шинной опоры, разъединителя, устройств защиты от перенапряжений, оборудования для компенсации реактивной мощности, дизель-генераторной установки, установки плавки гололеда, пункта переходного (секционирования, коммерческого учета, соединительного, распределительного) – номинальный класс напряжения оборудования, кВ; </t>
  </si>
  <si>
    <t xml:space="preserve">для опор ВЛ (провода, грозотроса, защиты опор ВЛ, гирлянд изоляторов, ВОЛС, перехода ВЛ (КЛ), траншеи КЛ, горизонтально-направленного бурения (далее – ГНБ) кабельной линии, оборудования высокочастотной связи) – проектный номинальный класс напряжения ВЛ (КЛ), кВ; </t>
  </si>
  <si>
    <t xml:space="preserve">для здания закрытой ПС (закрытого распределительного устройства, здания с внутренней установкой комплектного распределительного устройства) – высший класс напряжения оборудования, кВ; </t>
  </si>
  <si>
    <t>для здания общеподстанционного пункта управления (здания релейного щита) – высший класс напряжения ПС или основного оборудования, которое относится к указанному зданию, кВ;</t>
  </si>
  <si>
    <t xml:space="preserve">для систем релейной защиты и автоматики (систем диагностики и мониторинга, систем телемеханики) – класс напряжения оборудования (ВЛ, КЛ), в отношении которого реализуется соответствующая система, кВ; </t>
  </si>
  <si>
    <t>для мероприятий по очистке местности объекта от взрывоопасных предметов (кадастровых работ, установлению земельных отношений, документации по планировке территории, проектно-изыскательских работ) – номинальный класс напряжения ПС (ВЛ, КЛ) или основного оборудования, которое относится к указанному мероприятию, кВ.</t>
  </si>
  <si>
    <t>В столбце 10 указываются технические характеристики в соответствии с УНЦ и технические характеристики, которые отсутствуют в УНЦ и конкретизируют техническое решение (мероприятие).</t>
  </si>
  <si>
    <t>В столбце 11 указывается наименование документа организации, согласно которому утверждены технические и количественные характеристики (показатели) технологического решения (оборудования, мероприятия). Для объектов, в отношении которых имеются технические условия и требуется реализация мероприятий, в том числе на стороне объектов соответствующей инфраструктуры, указывается документ «ТУ» и через запятую указывается наименование организации, выдавшей указанные технические условия.</t>
  </si>
  <si>
    <t>В столбце 12 указываются реквизиты документа организации, согласно которому утверждены технические и количественные характеристики (показатели) технологического решения (оборудования, мероприятия) (реквизиты действующих (актуальных) технических условий) с указанием номера и даты документа.</t>
  </si>
  <si>
    <t>В столбце 13 указывается субъект Российской Федерации, на территории которого реализуется технологическое решение (мероприятие).</t>
  </si>
  <si>
    <t>В столбце 14 указывается коэффициент перехода от измерителя (единицы измерения) технологического решения к измерителю (единицы измерения) УНЦ (далее – расчетный коэффициент УНЦ) в отношение расценок УНЦ которых, приказом Минэнерго России от 17.01.2019 № 10  предусмотрен соответствующий пересчет; либо при отсутствии пересчета - «1». Предусмотрены следующие расчетные коэффициенты:</t>
  </si>
  <si>
    <t xml:space="preserve"> «1» – для заданного технологического решения и УНЦ в трехфазном исполнении (на три фазы, на три комплекта) (то есть для комплекта из трех однофазных трансформаторов тока и нормативе цены УНЦ установленным на три фазы) или для заданного технологического решения в отношении которого не определяется количество фаз (технические характеристики технологических решений и УНЦ идентичны);</t>
  </si>
  <si>
    <t>«1/3» – для заданного технологического решения в однофазном исполнении (на одну фазу) к УНЦ установленным на три фазы (то есть для силового однофазного трансформатора (реактора) и нормативе цены УНЦ ячейки трансформатора (реактора) установленным на три фазы, расчетный коэффициент составит 1/3=0,333);</t>
  </si>
  <si>
    <t>коэффициент, получаемый путем приведения (деления) заданного количества фазных проводов на нормируемое количество фазных проводов в соответствии с УНЦ самонесущего изолированного провода (далее – СИП) ВЛ (то есть для трех фазных проводов СИП-3 и нормативе цены УНЦ (расценка группы Л7) установленным на один фазный провод, расчетный коэффициент составит 3/1=3);</t>
  </si>
  <si>
    <t>коэффициент, получаемый путем приведения (деления) заданного количества расщепленных проводов в фазе ВЛ на нормируемое количество в соответствии с УНЦ провода ВЛ сталеалюминиевого типа (то есть для заданного количества расщепленных проводов в фазе ВЛ – 5 и нормируемом количестве УНЦ (расценки групп Л5, Л8, таблица С2) – 1, расчетный коэффициент составит  5/1=5);</t>
  </si>
  <si>
    <t>коэффициент, получаемый путем приведения (деления)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информационно-вычислительного комплекса объекта электроэнергетики (УНЦ автоматизированной системы управления технологическими процессами ПС (далее – АСУТП) присоединения (расценки группы А4),   УНЦ ИВКЭ (расценки группы А2), УНЦ шкафа общеподстанционных контроллеров ПС (расценка А5-07), УНЦ системы противоаварийной автоматики (расценки группы А8), УНЦ шкафа преобразователей аналоговых (дискретных) сигналов (расценки группы Д3)) (то есть для заданного количества аналоговых входных сигналов – 24 и дискретных входных сигналов – 48 сумма входных аналоговых и дискретных сигналов (далее – количество информации) составит 72, количество информации для расценки УНЦ с нормируемым количеством входных сигналов – 8 и дискретных входных сигналов – 24 составит 32, расчетный коэффициент составит 72/32=2,25);</t>
  </si>
  <si>
    <t>коэффициент получаемый, путем приведения (деления) заданного количества ячеек выключателей в здании РП (СП, РТП, ТП) на нормируемое количество ячеек выключателей в соответствии с УНЦ здания РП (СП, РТП, ТП) блочного типа (расценка Э4-01) (то есть при количестве выключателей – 11 и нормируемом количестве в соответствии с УНЦ – 7, расчетный коэффициент составит 11/7=1,571).</t>
  </si>
  <si>
    <t>коэффициент, получаемый путем приведения (деления) заданного количества отходящих линий одного шкафа на постоянном (переменном) токе на нормируемое количество отходящих линий в соответствии с УНЦ системы оперативного постоянного тока и собственных нужд ПС (расценки группы И13) (то есть при количестве отходящих линий – 15 и нормируемом в соответствии с УНЦ количестве отходящих линий – 12, расчетный коэффициент составит 15/12=1,25);</t>
  </si>
  <si>
    <t>коэффициент, получаемый путем приведения (деления) заданного количества жил КЛ на нормируемое наибольшее количество жил в соответствии с УНЦ контрольного (силового) кабеля (УНЦ КЛ 0,4 кВ) (расценки групп Н3, К3), (то есть для заданного количества жил кабеля (КЛ) – 14 и нормируемом наибольшем количестве (наибольшее из количества жил 4 и 5) – 5, расчетный коэффициент составит 14/5=2,8);</t>
  </si>
  <si>
    <t xml:space="preserve">коэффициент, получаемый путем приведения (деления)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(расценки А5-04, А5-05) (то есть для заданного количества коммутаторов – 11 и нормируемом наибольшем количестве коммутаторов в шкафу (наибольшее из количества коммутаторов в шкафу 4 и 6) – 6, расчетный коэффициент составит 11/6=1,83); </t>
  </si>
  <si>
    <t>коэффициент, получаемый путем приведения (деления) заданного количества цепей (3 и более)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(расценки группы Б2)) (то есть при количестве цепей КЛ в траншее 3 и нормируемом наибольшем количестве цепей в соответствии с УНЦ (наибольшее из количества цепей для одноцепной и двухцепной КЛ) – 2, расчетный коэффициент составит 3/2=1,5);</t>
  </si>
  <si>
    <t>коэффициент, получаемый путем приведения (деления) заданного количества прокладываемых волоконно-оптических кабелей (далее – ВОК) в траншее (3 и более) на нормируемое наибольшее количество цепей ВОК в соответствии с УНЦ на устройство траншеи ВОК и восстановление благоустройства по трассе (расценки группы Б3)) (то есть при количестве кабелей ВОК в траншее 3 и наибольшем нормируемом количестве кабелей в соответствии с УНЦ – 2, расчетный коэффициент составит 3/2=1,5);</t>
  </si>
  <si>
    <t>коэффициент получаемый, путем приведения (деления) заданного количества труб в проколе, выполненным методом ГНБ, на нормируемое наибольшее количество труб в соответствии с УНЦ на выполнение специального перехода кабельной линии методом ГНБ (расценки группы Н1) (то есть при количестве труб диаметром 300 мм в проколе – 6 и нормируемом наибольшем количестве труб диаметром 300 мм в проколе в соответствии с УНЦ – 4, расчетный коэффициент составит 6/4=1,5).</t>
  </si>
  <si>
    <t>В столбце 15 указываются количественные показатели (количество) на заданный в столбце 16 измеритель (единицу измерения) УНЦ.</t>
  </si>
  <si>
    <t>В столбце 16 указывается измеритель (единица измерения) УНЦ.</t>
  </si>
  <si>
    <t>В столбце 17 указывается номер расценки УНЦ в соответствии с приказом Минэнерго России от 17.01.2019 № 10.</t>
  </si>
  <si>
    <t xml:space="preserve">В столбце 18 указывается численное значение УНЦ в тыс. рублей без НДС в соответствии с приказом Минэнерго России от 17.01.2019 № 10. </t>
  </si>
  <si>
    <t>В столбце 19 указывается коэффициент перехода от базовых нормативов к территориальному уровню нормативов, который соответствует коэффициенту перехода от базового УНЦ электрических сетей (ВЛ) к уровню УНЦ электрических сетей (ВЛ) субъектов Российской Федерации  в соответствии с приказом Минэнерго России от 17.01.2019 № 10.</t>
  </si>
  <si>
    <t>В столбце 20 указывается величина затрат в тыс. рублей без НДС,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 19.</t>
  </si>
  <si>
    <t>По итогам определения затрат, необходимых для строительства объектов электроэнергетики,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 определяется объем финансовых потребностей по инвестиционному проекту как сумма мероприятий нормируемых УНЦ, который рассчитывается в столбце 20 и указывается в строке «итого объем финансовых потребностей по инвестиционному проекту, тыс. рублей.</t>
  </si>
  <si>
    <t xml:space="preserve">В столбце 21 указывается краткое обоснование корректировки утвержденных показателей с описанием причин  – в соответствии с изменениями вносимыми в документ, согласно которому утверждены технологические решения, указанным в столбце 12(11); «нд» – при включении нового инвестиционного проекта или при отсутствии изменений для соответствующего УНЦ, относительно утвержденной инвестиционной программы. Исключаемые мероприятия УНЦ в соответствии с  изменениями, вносимыми в документ, согласно которому утверждены технологические решения, указанным в столбце 12(11) исключаются из формы раскрытия и столбец 20 не заполняется. </t>
  </si>
  <si>
    <t>Столбцы 1-3 заполняются в соответствии с правилами заполнения форм инвестиционных программ субъектов электроэнергетики, утвержденные приказом Минэнерго России от 05.05.2016 № 380 (либо от 14.06.2016 № 533).</t>
  </si>
  <si>
    <t xml:space="preserve">Столбец 4 заполняется в отношении мероприятий инвестиционного проекта, которые не нормируются УНЦ в соответствии с приказом Минэнерго России от 17.01.2019 № 10, соответствуют проектной документацией и относятся к соответствующей группе ненормируемых затрат: </t>
  </si>
  <si>
    <t>«1_НЗ» – «Затраты, связанные с платой за использование земельного участка для строительства объектов электросетевого хозяйства (аренда, сервитут)»;</t>
  </si>
  <si>
    <t>«2_НЗ» – «Компенсационные затраты (компенсация ущерба), связанные с возмещением убытков, причиненных землепользователям, землевладельцам, арендаторам земельных участков, используемых для строительства объектов электросетевого хозяйства (сооружений, коммуникаций транспортной, газовой и инженерной инфраструктуры при пересечении последних объектами электросетевого хозяйства), а также убытки, которые они несут в связи с досрочным прекращением своих обязательств перед третьими лицами, в том числе упущенная выгода, а также расходы, связанные с временным занятием земельных участков»;</t>
  </si>
  <si>
    <t>«3_НЗ» – «Затраты на мероприятия по усилению конструкции дорог с тем, чтобы они обеспечивали движение строительной техники и перевозку максимальных по массе и габаритам строительных грузов»;</t>
  </si>
  <si>
    <t>«4_НЗ» – «Расходы по содержанию и восстановлению дорог после окончания строительства, за исключением восстановления дорожного покрытия при прокладке кабельной линии»;</t>
  </si>
  <si>
    <t>«5_НЗ» – «Плата за проведение компенсационного озеленения при уничтожении зеленых насаждений (древесно-кустарниковой и травянистой растительности естественного и искусственного происхождения, выполняющих средообразующие, рекреационные, санитарно-гигиенические, экологические и эстетические функции)»;</t>
  </si>
  <si>
    <t>«6_НЗ» – «Затраты на создание защитных минерализованных полос противопожарных барьеров в местах вырубки (расширения, расчистки) просеки линии электропередачи»;</t>
  </si>
  <si>
    <t>«7_НЗ» – «Затраты на приобретение (выкуп) земельного участка под строительство объектов электросетевого хозяйства, включая изъятие земельного участка для государственных нужд»»;</t>
  </si>
  <si>
    <t>«8_НЗ» – «Затраты на внеплощадочные сети ПС водоснабжения (водоотведения, теплоснабжения)»;</t>
  </si>
  <si>
    <t>«9_НЗ» – «Затраты на стравливание газа из перекрываемого участка газопровода»;</t>
  </si>
  <si>
    <t>«10_НЗ» – « Затраты на врезку в газопровод под давлением»;</t>
  </si>
  <si>
    <t>«11_НЗ» – «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(нефтепроводов)»;</t>
  </si>
  <si>
    <t>«12_НЗ» – «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информационно-измерительной системы коммерческого учета электроэнергии (далее – АИИС КУЭ), оформление свидетельства об утверждении типа АИИС КУЭ (в том числе разработка программы испытаний, разработка проекта методики поверки, разработка проекта описания типа, оформление акта и протокола испытания средства измерений), проведение поверки АИИС КУЭ и оформление свидетельства о поверке АИИС КУЭ, разработку и аттестацию методики измерений АИИС КУЭ (в том числе внесение методики измерений в Федеральный информационный фонд по обеспечению единства измерений), установление соответствия техническим требованиям оптового рынка электрической энергии и мощности с целью получения паспорта соответствия АИИС КУЭ»;</t>
  </si>
  <si>
    <t>«13_НЗ» – « Затраты на привлечение заемного финансирования для реализации инвестиционного проекта».</t>
  </si>
  <si>
    <t>В столбце 5 указывается наименование затрат (расчета локального сметного расчета) утвержденной проектной документации.</t>
  </si>
  <si>
    <t>В столбце 6 в отношении одного технологического решения (мероприятия) указывается наименование одного объекта электроэнергетики (электрической (трансформаторной, распределительной) подстанции (далее – ПС, ТП, РТП), воздушной линии электропередачи (далее – ВЛ), участка ВЛ (при необходимости), кабельной линии электропередачи (далее – КЛ), линейно-кабельных сооружений волоконно-оптической линии связи (далее – ВОЛС), пункта переходного (секционирования, коммерческого учета, соединительного (далее – СП), распределительного (далее – РП), перехода ВЛ, плавки гололеда), административного (производственного) здания, магистрального газопровода, магистрального нефтепровода), наименование районных электрических сетей для организации коммерческого учета электрической энергии, наименование объекта соответствующей инфраструктуры, в том числе на стороне которого реализуются технические (технологические) решения в соответствии с реализуемыми техническими условиями).</t>
  </si>
  <si>
    <t xml:space="preserve">В столбце 7 указывается: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 либо при отсутствии – «нд». </t>
  </si>
  <si>
    <t>В столбце 8 указывается наименование собственника объектов (землепользователей, землевладельцев, арендаторов) (далее – организации, лица) в отношении которых производится компенсация (переустройство, плата) по конкретному виду затрат, указанным в столбце 5.</t>
  </si>
  <si>
    <t>В столбце 9 указывается количественная характеристика (количество) в отношении конкретного вида затрат (расчету, локальному сметному расчету), данные о котором указаны в столбце 11.</t>
  </si>
  <si>
    <t>В столбце 10 указывается измеритель количества, указанного в столбце 10 - единица измерения, сводный измеритель в отношении конкретного вида затрат, характеризующее мероприятие в целом (то есть шт., га, м2, м3, км, м, тн) или другого показателя из сметного расчета.</t>
  </si>
  <si>
    <t>В столбце 11 указывается номер сметного расчета утвержденной проектной документации (реквизиты документа, согласно которому утверждены указанные затраты).</t>
  </si>
  <si>
    <t>В столбце 12 указывается величина затрат в ценах, сложившихся ко времени составления сметной документации в тыс. рублей с учетом налогов и сборов, согласно данным о стоимости, указанным в целом по расчету (сметному расчету) с учетом начисленных по расчету прочих затрат (временные здания и сооружения, производство затрат в зимнее время, содержание службы заказчика, строительный контроль, непредвиденные затраты).</t>
  </si>
  <si>
    <t>В столбце 13 указывается расчетная величина удельного показателя ненормируемых затрат как отношение затрат, указанных в столбце 12 на количественный показатель столбца 9.</t>
  </si>
  <si>
    <t>По итогам определения затрат, необходимых для строительства объектов электроэнергетики,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ненормируемых УНЦ, определяется объем финансовых потребностей по инвестиционному проекту как сумма мероприятий ненормируемых затрат УНЦ, который указывается в столбце 12 в строке «итого объем финансовых потребностей по инвестиционному проекту, тыс. рублей» и учитывается при определении итогового объема финансовых потребностей в соответствии с УНЦ.</t>
  </si>
  <si>
    <t>В столбце 14 указывается краткое обоснование корректировки утвержденных показателей с описанием причин – в соответствии с изменениями вносимыми в наименования данных о сметном расчете, которые указываются в столбцах 5, 9, 11, 12; «нд» –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 указанным в столбце 5.</t>
  </si>
  <si>
    <t>Итого объем финансовых потребностей по инвестиционному проекту, тыс. рублей</t>
  </si>
  <si>
    <t>15.8</t>
  </si>
  <si>
    <t>15.9</t>
  </si>
  <si>
    <t>15.10</t>
  </si>
  <si>
    <t>15.11</t>
  </si>
  <si>
    <t>15.12</t>
  </si>
  <si>
    <t>П</t>
  </si>
  <si>
    <t xml:space="preserve">Затраты на проектно-изыскательские работы для отдельных элементов электрических сетей </t>
  </si>
  <si>
    <t>Формат технических характеристик</t>
  </si>
  <si>
    <t>Формат файла.xlsx</t>
  </si>
  <si>
    <t>Год раскрытия информации: 2023 год</t>
  </si>
  <si>
    <t>РП (СП, РТП) на 7 ячеек выключателей или ТП (РТП) с 2 трансформаторами</t>
  </si>
  <si>
    <t xml:space="preserve"> Ячейки выключателя 10 кВ 16 шт  1000 А</t>
  </si>
  <si>
    <t>Ячейки трансформатора 2 шт по 1600 кВА</t>
  </si>
  <si>
    <t>единиц</t>
  </si>
  <si>
    <t>Э4-01</t>
  </si>
  <si>
    <t>В8-01-01</t>
  </si>
  <si>
    <t>Т5-22-01</t>
  </si>
  <si>
    <t xml:space="preserve">РТП  блочного типа 6-20 кВ </t>
  </si>
  <si>
    <t>10 кВ</t>
  </si>
  <si>
    <t>УНЦ здания РП (СП, РТП, ТП) блочного типа 6-20 кВ</t>
  </si>
  <si>
    <t>УНЦ ячейки выключателя РП (СП, ТП, РТП) 6-20 кВ</t>
  </si>
  <si>
    <t>УНЦ ячейки трансформатора 6-35 кВ</t>
  </si>
  <si>
    <t>Кабельные линиии электропередачи (КЛ) 6-500 кВ</t>
  </si>
  <si>
    <t xml:space="preserve">км </t>
  </si>
  <si>
    <t>Трасса прокладки КЛ</t>
  </si>
  <si>
    <t>Устройство траншеи КЛ и восстановление благоустройства по трассе:  две прокладываемые цепи КЛ, благоустройство по трассе с учетом восстановления газонов</t>
  </si>
  <si>
    <t>Устройство траншеи КЛ и восстановление благоустройства по трассе: две прокладываемые цепи КЛ, благоустройство по трассе без учета восстановления газонов</t>
  </si>
  <si>
    <t>Восстановление дорожного покрытия при прокладке кабельной линии: тротуар</t>
  </si>
  <si>
    <t>Восстановление дорожного покрытия при прокладке кабельной линии:  проезжая часть</t>
  </si>
  <si>
    <t>УНЦ КЛ 6-500 кВ (с алюминиевой жилой)</t>
  </si>
  <si>
    <t>км (по трассе)</t>
  </si>
  <si>
    <t>Б2-2-4</t>
  </si>
  <si>
    <t>Б2-2-2</t>
  </si>
  <si>
    <t>1 м2</t>
  </si>
  <si>
    <t>Б4-1</t>
  </si>
  <si>
    <t>Б4-02</t>
  </si>
  <si>
    <t xml:space="preserve">Специальные переходы </t>
  </si>
  <si>
    <t>УНЦ на устройство траншеи КЛ и восстановление благоустройства по трассе</t>
  </si>
  <si>
    <t>УНЦ на восстановление дорожного покрытия при прокладке кабельной линии</t>
  </si>
  <si>
    <t>км</t>
  </si>
  <si>
    <t>Устройство кабельного сооружения с трубами</t>
  </si>
  <si>
    <t>Н4-02</t>
  </si>
  <si>
    <t>Проектные работы</t>
  </si>
  <si>
    <t>УНЦ выполнения специального перехода кабельной линии методом ГНБ</t>
  </si>
  <si>
    <t>П5-1</t>
  </si>
  <si>
    <t>Затраты на проектно-изыскательские работы по КЛ</t>
  </si>
  <si>
    <t>УНЦ кабельного сооружения с трубами</t>
  </si>
  <si>
    <t>Устройство труб 160 мм</t>
  </si>
  <si>
    <t>ЛО</t>
  </si>
  <si>
    <t>УНЦ ИИК</t>
  </si>
  <si>
    <t>1 точка учета</t>
  </si>
  <si>
    <t>ПКУ с ТТ и ТН</t>
  </si>
  <si>
    <t>А1-06</t>
  </si>
  <si>
    <t>П6-07</t>
  </si>
  <si>
    <t>АСБ 3х240 - 10 кВ</t>
  </si>
  <si>
    <t>К1-08-02</t>
  </si>
  <si>
    <t>1.1.1.3.1</t>
  </si>
  <si>
    <t>проектные работы
от 6 до 10,9</t>
  </si>
  <si>
    <t>1.1.1.3.2</t>
  </si>
  <si>
    <t>N_23-2-01-1-01-01-1-1001</t>
  </si>
  <si>
    <t>Наименование инвестиционного проекта: Строительство ТП 10/0,4 кВ, прокладка двух КЛ 10 кВ от РУ10 кВ  РТП 2009 до РУ 10 кВ РТП 2008, проложить КЛ 10 кВ от РУ 10 кВ ТП 681 до РУ 10 кВ новой РТП: ЛО, Всеволожский муниципальный район, г. Сертолово, западнее микрорайона Черная речка</t>
  </si>
  <si>
    <t>Строительство ТП 10/0,4 кВ, прокладка двух КЛ 10 кВ от РУ10 кВ  РТП 2009 до РУ 10 кВ РТП 2008, проложить КЛ 10 кВ от РУ 10 кВ ТП 681 до РУ 10 кВ новой РТП: ЛО, Всеволожский муниципальный район, г. Сертолово, западнее микрорайона Черная речка</t>
  </si>
  <si>
    <t xml:space="preserve">Специальный переход кабельной линии методом ГНБ, количество труб: 1 шт., диаметр трубы 160 мм </t>
  </si>
  <si>
    <t>Н1-02</t>
  </si>
  <si>
    <t>ООО "Энергоинвест"</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</si>
</sst>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00"/>
    <numFmt numFmtId="170" formatCode="0.000000"/>
    <numFmt numFmtId="171" formatCode="_(* #,##0.00_);_(* \(#,##0.00\);_(* &quot;-&quot;??_);_(@_)"/>
    <numFmt numFmtId="172" formatCode="0_)"/>
  </numFmts>
  <fonts count="60"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sz val="10"/>
      <name val="Arial"/>
      <family val="2"/>
      <charset val="204"/>
    </font>
    <font>
      <sz val="11"/>
      <color theme="1"/>
      <name val="Calibri"/>
      <family val="2"/>
      <scheme val="minor"/>
    </font>
    <font>
      <sz val="11"/>
      <name val="Arial"/>
      <family val="1"/>
    </font>
    <font>
      <sz val="12"/>
      <name val="Calibri"/>
      <family val="2"/>
      <scheme val="minor"/>
    </font>
    <font>
      <vertAlign val="subscript"/>
      <sz val="12"/>
      <name val="Times New Roman"/>
      <family val="1"/>
      <charset val="204"/>
    </font>
    <font>
      <sz val="12"/>
      <name val="Symbol"/>
      <family val="1"/>
      <charset val="2"/>
    </font>
    <font>
      <vertAlign val="superscript"/>
      <sz val="12"/>
      <name val="Times New Roman"/>
      <family val="1"/>
      <charset val="204"/>
    </font>
    <font>
      <i/>
      <sz val="12"/>
      <name val="Times New Roman"/>
      <family val="1"/>
      <charset val="204"/>
    </font>
    <font>
      <sz val="12"/>
      <color rgb="FF000000"/>
      <name val="Times New Roman"/>
      <family val="1"/>
    </font>
    <font>
      <vertAlign val="superscript"/>
      <sz val="12"/>
      <color rgb="FF000000"/>
      <name val="Times New Roman"/>
      <family val="1"/>
      <charset val="204"/>
    </font>
    <font>
      <vertAlign val="subscript"/>
      <sz val="12"/>
      <color rgb="FF000000"/>
      <name val="Times New Roman"/>
      <family val="1"/>
      <charset val="204"/>
    </font>
    <font>
      <b/>
      <sz val="12"/>
      <color rgb="FF000000"/>
      <name val="Times New Roman"/>
      <family val="1"/>
      <charset val="204"/>
    </font>
    <font>
      <sz val="12"/>
      <color theme="1"/>
      <name val="Times New Roman"/>
      <family val="1"/>
      <charset val="204"/>
    </font>
    <font>
      <vertAlign val="superscript"/>
      <sz val="12"/>
      <color theme="1"/>
      <name val="Times New Roman"/>
      <family val="1"/>
      <charset val="204"/>
    </font>
    <font>
      <sz val="8"/>
      <color indexed="8"/>
      <name val="Calibri"/>
      <family val="2"/>
      <charset val="204"/>
    </font>
    <font>
      <sz val="8"/>
      <name val="Times New Roman"/>
      <family val="1"/>
      <charset val="204"/>
    </font>
    <font>
      <sz val="11"/>
      <color rgb="FF000000"/>
      <name val="Calibri"/>
      <family val="2"/>
      <scheme val="minor"/>
    </font>
    <font>
      <b/>
      <sz val="14"/>
      <color rgb="FF000000"/>
      <name val="Times New Roman"/>
      <family val="1"/>
      <charset val="204"/>
    </font>
    <font>
      <sz val="11"/>
      <color rgb="FF000000"/>
      <name val="Times New Roman"/>
      <family val="1"/>
      <charset val="204"/>
    </font>
    <font>
      <sz val="12"/>
      <color rgb="FF000000"/>
      <name val="Times New Roman"/>
      <family val="1"/>
      <charset val="204"/>
    </font>
    <font>
      <sz val="12"/>
      <color rgb="FF000000"/>
      <name val="Calibri"/>
      <family val="2"/>
      <scheme val="minor"/>
    </font>
    <font>
      <u/>
      <sz val="12"/>
      <color rgb="FF000000"/>
      <name val="Times New Roman"/>
      <family val="1"/>
      <charset val="204"/>
    </font>
    <font>
      <sz val="12"/>
      <color indexed="8"/>
      <name val="Calibri"/>
      <family val="2"/>
      <charset val="204"/>
    </font>
    <font>
      <u/>
      <sz val="12"/>
      <name val="Times New Roman"/>
      <family val="1"/>
      <charset val="204"/>
    </font>
    <font>
      <sz val="14"/>
      <color rgb="FF000000"/>
      <name val="Times New Roman"/>
      <family val="1"/>
      <charset val="204"/>
    </font>
    <font>
      <sz val="10"/>
      <color theme="1"/>
      <name val="Arial"/>
      <family val="2"/>
      <charset val="204"/>
    </font>
    <font>
      <sz val="10"/>
      <color theme="10"/>
      <name val="Arial"/>
      <family val="2"/>
      <charset val="204"/>
    </font>
    <font>
      <sz val="8"/>
      <color theme="1"/>
      <name val="Arial"/>
      <family val="2"/>
      <charset val="204"/>
    </font>
    <font>
      <sz val="10"/>
      <name val="Courier"/>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1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22">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4" fillId="7" borderId="1" applyNumberFormat="0" applyAlignment="0" applyProtection="0"/>
    <xf numFmtId="0" fontId="15" fillId="20" borderId="2" applyNumberFormat="0" applyAlignment="0" applyProtection="0"/>
    <xf numFmtId="0" fontId="16" fillId="20" borderId="1" applyNumberFormat="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0" borderId="6" applyNumberFormat="0" applyFill="0" applyAlignment="0" applyProtection="0"/>
    <xf numFmtId="0" fontId="21" fillId="21" borderId="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9" fillId="0" borderId="0"/>
    <xf numFmtId="0" fontId="10" fillId="0" borderId="0"/>
    <xf numFmtId="0" fontId="24" fillId="3" borderId="0" applyNumberFormat="0" applyBorder="0" applyAlignment="0" applyProtection="0"/>
    <xf numFmtId="0" fontId="25" fillId="0" borderId="0" applyNumberFormat="0" applyFill="0" applyBorder="0" applyAlignment="0" applyProtection="0"/>
    <xf numFmtId="0" fontId="12" fillId="23" borderId="8" applyNumberFormat="0" applyFont="0" applyAlignment="0" applyProtection="0"/>
    <xf numFmtId="0" fontId="26" fillId="0" borderId="9" applyNumberFormat="0" applyFill="0" applyAlignment="0" applyProtection="0"/>
    <xf numFmtId="0" fontId="27" fillId="0" borderId="0" applyNumberFormat="0" applyFill="0" applyBorder="0" applyAlignment="0" applyProtection="0"/>
    <xf numFmtId="0" fontId="28" fillId="4" borderId="0" applyNumberFormat="0" applyBorder="0" applyAlignment="0" applyProtection="0"/>
    <xf numFmtId="0" fontId="30" fillId="0" borderId="0"/>
    <xf numFmtId="0" fontId="30" fillId="0" borderId="0"/>
    <xf numFmtId="0" fontId="9" fillId="0" borderId="0"/>
    <xf numFmtId="0" fontId="31" fillId="0" borderId="0"/>
    <xf numFmtId="0" fontId="31" fillId="0" borderId="0"/>
    <xf numFmtId="165" fontId="9" fillId="0" borderId="0" applyFont="0" applyFill="0" applyBorder="0" applyAlignment="0" applyProtection="0"/>
    <xf numFmtId="166" fontId="31" fillId="0" borderId="0" applyFont="0" applyFill="0" applyBorder="0" applyAlignment="0" applyProtection="0"/>
    <xf numFmtId="167" fontId="9" fillId="0" borderId="0" applyFont="0" applyFill="0" applyBorder="0" applyAlignment="0" applyProtection="0"/>
    <xf numFmtId="0" fontId="8" fillId="0" borderId="0"/>
    <xf numFmtId="0" fontId="32" fillId="0" borderId="0"/>
    <xf numFmtId="0" fontId="7" fillId="0" borderId="0"/>
    <xf numFmtId="0" fontId="6" fillId="0" borderId="0"/>
    <xf numFmtId="0" fontId="6" fillId="0" borderId="0"/>
    <xf numFmtId="0" fontId="10" fillId="0" borderId="0"/>
    <xf numFmtId="0" fontId="33" fillId="0" borderId="0">
      <protection locked="0"/>
    </xf>
    <xf numFmtId="0" fontId="33" fillId="0" borderId="0"/>
    <xf numFmtId="0" fontId="5" fillId="0" borderId="0"/>
    <xf numFmtId="0" fontId="4" fillId="0" borderId="0"/>
    <xf numFmtId="0" fontId="10" fillId="0" borderId="0"/>
    <xf numFmtId="0" fontId="4" fillId="0" borderId="0"/>
    <xf numFmtId="0" fontId="47" fillId="0" borderId="0"/>
    <xf numFmtId="0" fontId="10" fillId="0" borderId="0"/>
    <xf numFmtId="0" fontId="3" fillId="0" borderId="0"/>
    <xf numFmtId="0" fontId="56" fillId="0" borderId="0">
      <protection locked="0"/>
    </xf>
    <xf numFmtId="0" fontId="56" fillId="0" borderId="0"/>
    <xf numFmtId="0" fontId="57" fillId="0" borderId="0" applyNumberFormat="0" applyFill="0" applyBorder="0" applyAlignment="0" applyProtection="0"/>
    <xf numFmtId="171" fontId="32" fillId="0" borderId="0" applyFont="0" applyFill="0" applyBorder="0" applyAlignment="0" applyProtection="0"/>
    <xf numFmtId="0" fontId="2" fillId="0" borderId="0"/>
    <xf numFmtId="0" fontId="58" fillId="0" borderId="0">
      <alignment horizontal="left" vertical="top"/>
    </xf>
    <xf numFmtId="0" fontId="31" fillId="0" borderId="0"/>
    <xf numFmtId="0" fontId="29" fillId="0" borderId="0"/>
    <xf numFmtId="165" fontId="29" fillId="0" borderId="0" applyFont="0" applyFill="0" applyBorder="0" applyAlignment="0" applyProtection="0"/>
    <xf numFmtId="0" fontId="32" fillId="0" borderId="0"/>
    <xf numFmtId="0" fontId="2" fillId="0" borderId="0"/>
    <xf numFmtId="0" fontId="2" fillId="0" borderId="0"/>
    <xf numFmtId="0" fontId="2" fillId="0" borderId="0"/>
    <xf numFmtId="172" fontId="59"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76">
    <xf numFmtId="0" fontId="0" fillId="0" borderId="0" xfId="0"/>
    <xf numFmtId="0" fontId="10" fillId="0" borderId="0" xfId="0" applyFont="1" applyFill="1" applyAlignment="1">
      <alignment wrapText="1"/>
    </xf>
    <xf numFmtId="0" fontId="10" fillId="0" borderId="0" xfId="0" applyFont="1" applyFill="1"/>
    <xf numFmtId="0" fontId="11" fillId="0" borderId="0" xfId="0" applyFont="1" applyFill="1" applyAlignment="1">
      <alignment horizontal="center" vertical="center" wrapText="1"/>
    </xf>
    <xf numFmtId="0" fontId="10" fillId="0" borderId="0" xfId="0" applyFont="1" applyFill="1" applyAlignment="1">
      <alignment horizontal="center" vertical="center" wrapText="1"/>
    </xf>
    <xf numFmtId="3" fontId="10" fillId="0" borderId="10" xfId="0" applyNumberFormat="1" applyFont="1" applyFill="1" applyBorder="1" applyAlignment="1">
      <alignment horizontal="center" vertical="center" wrapText="1"/>
    </xf>
    <xf numFmtId="0" fontId="10" fillId="0" borderId="10" xfId="0" applyFont="1" applyFill="1" applyBorder="1" applyAlignment="1">
      <alignment vertical="center" wrapText="1"/>
    </xf>
    <xf numFmtId="4" fontId="10" fillId="0" borderId="10" xfId="0" applyNumberFormat="1" applyFont="1" applyFill="1" applyBorder="1" applyAlignment="1">
      <alignment horizontal="center" vertical="center" wrapText="1"/>
    </xf>
    <xf numFmtId="0" fontId="10" fillId="0" borderId="0" xfId="0" applyFont="1" applyFill="1" applyBorder="1"/>
    <xf numFmtId="49" fontId="10" fillId="0" borderId="0" xfId="0" applyNumberFormat="1" applyFont="1" applyFill="1" applyAlignment="1">
      <alignment horizontal="center"/>
    </xf>
    <xf numFmtId="49" fontId="10" fillId="0" borderId="10" xfId="0" applyNumberFormat="1" applyFont="1" applyFill="1" applyBorder="1" applyAlignment="1">
      <alignment horizontal="center" vertical="center"/>
    </xf>
    <xf numFmtId="0" fontId="10" fillId="0" borderId="10" xfId="59" applyFont="1" applyBorder="1" applyAlignment="1">
      <alignment horizontal="left" vertical="center" wrapText="1"/>
    </xf>
    <xf numFmtId="2" fontId="10" fillId="0" borderId="0" xfId="58" applyNumberFormat="1" applyFont="1" applyFill="1" applyBorder="1">
      <protection locked="0"/>
    </xf>
    <xf numFmtId="49" fontId="10" fillId="0" borderId="11" xfId="0" applyNumberFormat="1" applyFont="1" applyFill="1" applyBorder="1" applyAlignment="1">
      <alignment horizontal="center" wrapText="1"/>
    </xf>
    <xf numFmtId="0" fontId="10" fillId="0" borderId="10" xfId="0" applyFont="1" applyFill="1" applyBorder="1" applyAlignment="1">
      <alignment horizontal="center" wrapText="1"/>
    </xf>
    <xf numFmtId="0" fontId="10" fillId="0" borderId="10" xfId="0" applyFont="1" applyFill="1" applyBorder="1" applyAlignment="1">
      <alignment horizontal="center" vertical="center" wrapText="1"/>
    </xf>
    <xf numFmtId="49" fontId="10" fillId="0" borderId="0" xfId="0" applyNumberFormat="1" applyFont="1" applyFill="1" applyAlignment="1">
      <alignment horizontal="left" vertical="center"/>
    </xf>
    <xf numFmtId="0" fontId="10" fillId="0" borderId="10" xfId="0" applyFont="1" applyFill="1" applyBorder="1" applyAlignment="1">
      <alignment horizontal="center" vertical="center" wrapText="1"/>
    </xf>
    <xf numFmtId="49" fontId="11" fillId="0" borderId="0" xfId="0" applyNumberFormat="1" applyFont="1" applyFill="1" applyAlignment="1">
      <alignment horizontal="center"/>
    </xf>
    <xf numFmtId="0" fontId="10" fillId="0" borderId="10" xfId="0" applyFont="1" applyFill="1" applyBorder="1" applyAlignment="1">
      <alignment horizontal="center" vertical="center" wrapText="1"/>
    </xf>
    <xf numFmtId="0" fontId="34" fillId="0" borderId="0" xfId="0" applyFont="1" applyFill="1" applyAlignment="1">
      <alignment horizontal="center"/>
    </xf>
    <xf numFmtId="0" fontId="10" fillId="0" borderId="12" xfId="57" applyFont="1" applyFill="1" applyBorder="1" applyAlignment="1">
      <alignment horizontal="center" vertical="center" wrapText="1"/>
    </xf>
    <xf numFmtId="0" fontId="10" fillId="0" borderId="10" xfId="0" applyFont="1" applyFill="1" applyBorder="1" applyAlignment="1">
      <alignment horizontal="center" vertical="center"/>
    </xf>
    <xf numFmtId="0" fontId="34" fillId="0" borderId="0" xfId="0" applyFont="1" applyFill="1"/>
    <xf numFmtId="0" fontId="10" fillId="0" borderId="0" xfId="57" applyFont="1" applyFill="1" applyAlignment="1">
      <alignment vertical="center"/>
    </xf>
    <xf numFmtId="0" fontId="11" fillId="0" borderId="0" xfId="57" applyFont="1" applyFill="1" applyAlignment="1">
      <alignment vertical="center"/>
    </xf>
    <xf numFmtId="0" fontId="39" fillId="0" borderId="10" xfId="0" applyFont="1" applyFill="1" applyBorder="1" applyAlignment="1">
      <alignment horizontal="center" vertical="center" wrapText="1"/>
    </xf>
    <xf numFmtId="0" fontId="10" fillId="0" borderId="10" xfId="57" applyFont="1" applyFill="1" applyBorder="1" applyAlignment="1">
      <alignment horizontal="center" vertical="center" wrapText="1"/>
    </xf>
    <xf numFmtId="0" fontId="10" fillId="0" borderId="0" xfId="0" applyFont="1" applyFill="1" applyAlignment="1"/>
    <xf numFmtId="16" fontId="10" fillId="0" borderId="10" xfId="57" quotePrefix="1" applyNumberFormat="1" applyFont="1" applyFill="1" applyBorder="1" applyAlignment="1">
      <alignment horizontal="center" vertical="center" wrapText="1"/>
    </xf>
    <xf numFmtId="0" fontId="45" fillId="0" borderId="0" xfId="0" applyFont="1" applyFill="1" applyAlignment="1">
      <alignment horizontal="center"/>
    </xf>
    <xf numFmtId="49" fontId="48" fillId="0" borderId="0" xfId="64" applyNumberFormat="1" applyFont="1"/>
    <xf numFmtId="0" fontId="47" fillId="0" borderId="0" xfId="64"/>
    <xf numFmtId="0" fontId="49" fillId="0" borderId="0" xfId="64" applyFont="1"/>
    <xf numFmtId="0" fontId="50" fillId="0" borderId="0" xfId="64" applyFont="1"/>
    <xf numFmtId="0" fontId="51" fillId="0" borderId="0" xfId="64" applyFont="1"/>
    <xf numFmtId="0" fontId="50" fillId="0" borderId="10" xfId="64" applyFont="1" applyBorder="1" applyAlignment="1">
      <alignment horizontal="center" vertical="center"/>
    </xf>
    <xf numFmtId="0" fontId="50" fillId="0" borderId="0" xfId="64" applyFont="1" applyBorder="1" applyAlignment="1">
      <alignment horizontal="center" vertical="center"/>
    </xf>
    <xf numFmtId="168" fontId="10" fillId="0" borderId="0" xfId="64" applyNumberFormat="1" applyFont="1" applyFill="1" applyBorder="1" applyAlignment="1">
      <alignment horizontal="center" wrapText="1"/>
    </xf>
    <xf numFmtId="0" fontId="52" fillId="0" borderId="0" xfId="64" applyFont="1"/>
    <xf numFmtId="0" fontId="53" fillId="0" borderId="0" xfId="64" applyFont="1" applyFill="1" applyAlignment="1">
      <alignment wrapText="1"/>
    </xf>
    <xf numFmtId="0" fontId="53" fillId="0" borderId="0" xfId="64" applyFont="1" applyFill="1" applyAlignment="1">
      <alignment horizontal="center" wrapText="1"/>
    </xf>
    <xf numFmtId="0" fontId="51" fillId="0" borderId="0" xfId="64" applyFont="1" applyAlignment="1">
      <alignment wrapText="1"/>
    </xf>
    <xf numFmtId="0" fontId="47" fillId="0" borderId="0" xfId="64" applyAlignment="1">
      <alignment wrapText="1"/>
    </xf>
    <xf numFmtId="0" fontId="49" fillId="0" borderId="0" xfId="64" applyFont="1" applyAlignment="1">
      <alignment wrapText="1"/>
    </xf>
    <xf numFmtId="0" fontId="47" fillId="0" borderId="0" xfId="64" applyBorder="1"/>
    <xf numFmtId="0" fontId="11" fillId="0" borderId="0" xfId="57" applyFont="1" applyFill="1" applyBorder="1" applyAlignment="1">
      <alignment vertical="center"/>
    </xf>
    <xf numFmtId="0" fontId="10" fillId="0" borderId="0" xfId="57" applyFont="1" applyFill="1" applyBorder="1" applyAlignment="1">
      <alignment horizontal="center" vertical="center" wrapText="1"/>
    </xf>
    <xf numFmtId="0" fontId="38" fillId="0" borderId="0" xfId="64" applyFont="1" applyFill="1" applyBorder="1" applyAlignment="1">
      <alignment horizontal="center" vertical="center"/>
    </xf>
    <xf numFmtId="169" fontId="10" fillId="0" borderId="0" xfId="0" applyNumberFormat="1" applyFont="1" applyFill="1" applyAlignment="1">
      <alignment horizontal="left" vertical="center"/>
    </xf>
    <xf numFmtId="0" fontId="53" fillId="0" borderId="0" xfId="0" applyFont="1" applyFill="1"/>
    <xf numFmtId="0" fontId="53" fillId="0" borderId="0" xfId="0" applyFont="1" applyFill="1" applyAlignment="1">
      <alignment horizontal="center"/>
    </xf>
    <xf numFmtId="0" fontId="45" fillId="0" borderId="0" xfId="0" applyFont="1" applyFill="1"/>
    <xf numFmtId="0" fontId="45" fillId="0" borderId="0" xfId="0" applyFont="1" applyFill="1" applyAlignment="1">
      <alignment horizontal="left"/>
    </xf>
    <xf numFmtId="0" fontId="46" fillId="0" borderId="0" xfId="0" applyFont="1" applyFill="1" applyAlignment="1">
      <alignment horizontal="center"/>
    </xf>
    <xf numFmtId="49" fontId="54" fillId="0" borderId="0" xfId="57" applyNumberFormat="1" applyFont="1" applyFill="1" applyAlignment="1">
      <alignment horizontal="left"/>
    </xf>
    <xf numFmtId="0" fontId="45" fillId="0" borderId="0" xfId="0" applyFont="1" applyFill="1" applyBorder="1" applyAlignment="1">
      <alignment horizontal="center"/>
    </xf>
    <xf numFmtId="0" fontId="10" fillId="0" borderId="0" xfId="0" applyFont="1" applyFill="1" applyBorder="1" applyAlignment="1">
      <alignment wrapText="1"/>
    </xf>
    <xf numFmtId="0" fontId="10" fillId="24" borderId="10" xfId="0" applyFont="1" applyFill="1" applyBorder="1" applyAlignment="1">
      <alignment horizontal="center" vertical="center" wrapText="1"/>
    </xf>
    <xf numFmtId="49" fontId="10" fillId="24" borderId="11" xfId="0" applyNumberFormat="1" applyFont="1" applyFill="1" applyBorder="1" applyAlignment="1">
      <alignment horizontal="center" wrapText="1"/>
    </xf>
    <xf numFmtId="49" fontId="10" fillId="0" borderId="0" xfId="57" applyNumberFormat="1" applyFont="1" applyFill="1" applyAlignment="1">
      <alignment horizontal="left"/>
    </xf>
    <xf numFmtId="0" fontId="10" fillId="0" borderId="0" xfId="57" applyFont="1" applyFill="1" applyAlignment="1">
      <alignment horizontal="left" wrapText="1"/>
    </xf>
    <xf numFmtId="0" fontId="10" fillId="0" borderId="0" xfId="57" applyFont="1" applyFill="1" applyAlignment="1">
      <alignment horizontal="left"/>
    </xf>
    <xf numFmtId="0" fontId="50" fillId="0" borderId="0" xfId="0" applyFont="1" applyAlignment="1">
      <alignment horizontal="left"/>
    </xf>
    <xf numFmtId="0" fontId="55" fillId="0" borderId="0" xfId="0" applyFont="1" applyAlignment="1">
      <alignment vertical="top" wrapText="1"/>
    </xf>
    <xf numFmtId="0" fontId="50" fillId="24" borderId="0" xfId="0" applyFont="1" applyFill="1" applyAlignment="1">
      <alignment horizontal="left" vertical="top" wrapText="1"/>
    </xf>
    <xf numFmtId="0" fontId="34" fillId="0" borderId="0" xfId="0" applyFont="1" applyFill="1" applyAlignment="1"/>
    <xf numFmtId="0" fontId="50" fillId="0" borderId="0" xfId="0" applyFont="1" applyAlignment="1">
      <alignment vertical="top"/>
    </xf>
    <xf numFmtId="0" fontId="10" fillId="0" borderId="10" xfId="0" applyFont="1" applyFill="1" applyBorder="1" applyAlignment="1">
      <alignment horizontal="center" vertical="center" wrapText="1"/>
    </xf>
    <xf numFmtId="0" fontId="10" fillId="0" borderId="10" xfId="57" applyFont="1" applyFill="1" applyBorder="1" applyAlignment="1">
      <alignment horizontal="center" vertical="center" wrapText="1"/>
    </xf>
    <xf numFmtId="4" fontId="11" fillId="0" borderId="10" xfId="0" applyNumberFormat="1" applyFont="1" applyFill="1" applyBorder="1" applyAlignment="1">
      <alignment horizontal="center" vertical="center"/>
    </xf>
    <xf numFmtId="170" fontId="10" fillId="0" borderId="10" xfId="0" applyNumberFormat="1"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10" xfId="0" applyFont="1" applyFill="1" applyBorder="1" applyAlignment="1">
      <alignment horizontal="center" vertical="center" wrapText="1"/>
    </xf>
    <xf numFmtId="49" fontId="10" fillId="0" borderId="10" xfId="0" applyNumberFormat="1" applyFont="1" applyFill="1" applyBorder="1" applyAlignment="1">
      <alignment horizontal="center" vertical="center" wrapText="1"/>
    </xf>
    <xf numFmtId="2" fontId="10" fillId="0" borderId="10" xfId="57" applyNumberFormat="1" applyFont="1" applyFill="1" applyBorder="1" applyAlignment="1">
      <alignment horizontal="center" vertical="center" wrapText="1"/>
    </xf>
    <xf numFmtId="0" fontId="10" fillId="0" borderId="10" xfId="0" applyFont="1" applyFill="1" applyBorder="1" applyAlignment="1">
      <alignment horizontal="center" vertical="center" wrapText="1"/>
    </xf>
    <xf numFmtId="49" fontId="10" fillId="0" borderId="10" xfId="0" applyNumberFormat="1"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10" xfId="0" applyFont="1" applyFill="1" applyBorder="1" applyAlignment="1">
      <alignment horizontal="center" vertical="center" wrapText="1"/>
    </xf>
    <xf numFmtId="49" fontId="10" fillId="0" borderId="10" xfId="0" applyNumberFormat="1" applyFont="1" applyFill="1" applyBorder="1" applyAlignment="1">
      <alignment horizontal="left" vertical="center" wrapText="1"/>
    </xf>
    <xf numFmtId="0" fontId="10" fillId="0" borderId="10"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10" xfId="62" applyFont="1" applyFill="1" applyBorder="1" applyAlignment="1">
      <alignment horizontal="center" vertical="center" wrapText="1"/>
    </xf>
    <xf numFmtId="4" fontId="11" fillId="0" borderId="10" xfId="0" applyNumberFormat="1" applyFont="1" applyFill="1" applyBorder="1" applyAlignment="1">
      <alignment horizontal="center" vertical="center" wrapText="1"/>
    </xf>
    <xf numFmtId="0" fontId="10" fillId="0" borderId="10" xfId="62" applyFont="1" applyFill="1" applyBorder="1" applyAlignment="1">
      <alignment horizontal="center" vertical="center" wrapText="1"/>
    </xf>
    <xf numFmtId="164" fontId="10" fillId="0" borderId="10" xfId="62" applyNumberFormat="1" applyFont="1" applyFill="1" applyBorder="1" applyAlignment="1">
      <alignment horizontal="center" vertical="center" wrapText="1"/>
    </xf>
    <xf numFmtId="164" fontId="10" fillId="24" borderId="10" xfId="62" applyNumberFormat="1" applyFont="1" applyFill="1" applyBorder="1" applyAlignment="1">
      <alignment horizontal="center" vertical="center" wrapText="1"/>
    </xf>
    <xf numFmtId="49" fontId="10" fillId="0" borderId="10" xfId="62" applyNumberFormat="1" applyFont="1" applyFill="1" applyBorder="1" applyAlignment="1">
      <alignment horizontal="center" vertical="center" wrapText="1"/>
    </xf>
    <xf numFmtId="0" fontId="10" fillId="0" borderId="10" xfId="62" applyFont="1" applyFill="1" applyBorder="1" applyAlignment="1">
      <alignment vertical="center" wrapText="1"/>
    </xf>
    <xf numFmtId="0" fontId="10" fillId="0" borderId="10" xfId="62" applyFont="1" applyFill="1" applyBorder="1" applyAlignment="1">
      <alignment horizontal="center" vertical="center" wrapText="1"/>
    </xf>
    <xf numFmtId="0" fontId="10" fillId="0" borderId="10" xfId="37" applyFont="1" applyFill="1" applyBorder="1" applyAlignment="1">
      <alignment vertical="center" wrapText="1"/>
    </xf>
    <xf numFmtId="0" fontId="10" fillId="0" borderId="10" xfId="78" applyFont="1" applyFill="1" applyBorder="1" applyAlignment="1">
      <alignment vertical="center" wrapText="1"/>
    </xf>
    <xf numFmtId="0" fontId="10" fillId="0" borderId="10" xfId="78" applyFont="1" applyFill="1" applyBorder="1" applyAlignment="1">
      <alignment horizontal="center" vertical="center" wrapText="1"/>
    </xf>
    <xf numFmtId="0" fontId="10" fillId="24" borderId="10" xfId="78" applyFont="1" applyFill="1" applyBorder="1" applyAlignment="1">
      <alignment horizontal="center" vertical="center" wrapText="1"/>
    </xf>
    <xf numFmtId="4" fontId="10" fillId="0" borderId="10" xfId="37" applyNumberFormat="1" applyFont="1" applyFill="1" applyBorder="1" applyAlignment="1">
      <alignment horizontal="center" vertical="center" wrapText="1"/>
    </xf>
    <xf numFmtId="164" fontId="10" fillId="0" borderId="10" xfId="37" applyNumberFormat="1" applyFont="1" applyFill="1" applyBorder="1" applyAlignment="1">
      <alignment horizontal="center" vertical="center" wrapText="1"/>
    </xf>
    <xf numFmtId="0" fontId="10" fillId="0" borderId="10" xfId="78" applyFont="1" applyFill="1" applyBorder="1" applyAlignment="1">
      <alignment horizontal="center" vertical="center" wrapText="1"/>
    </xf>
    <xf numFmtId="0" fontId="10" fillId="0" borderId="10" xfId="78" applyFont="1" applyFill="1" applyBorder="1" applyAlignment="1">
      <alignment horizontal="left" vertical="center" wrapText="1"/>
    </xf>
    <xf numFmtId="0" fontId="10" fillId="24" borderId="10" xfId="37" applyFont="1" applyFill="1" applyBorder="1" applyAlignment="1">
      <alignment horizontal="center" vertical="center" wrapText="1"/>
    </xf>
    <xf numFmtId="0" fontId="10" fillId="0" borderId="10" xfId="78" applyFont="1" applyFill="1" applyBorder="1" applyAlignment="1">
      <alignment horizontal="center" vertical="center" wrapText="1"/>
    </xf>
    <xf numFmtId="0" fontId="10" fillId="24" borderId="10" xfId="78" applyFont="1" applyFill="1" applyBorder="1" applyAlignment="1">
      <alignment horizontal="center" vertical="center" wrapText="1"/>
    </xf>
    <xf numFmtId="0" fontId="10" fillId="0" borderId="10" xfId="37" applyFont="1" applyFill="1" applyBorder="1" applyAlignment="1">
      <alignment horizontal="center" vertical="center" wrapText="1"/>
    </xf>
    <xf numFmtId="164" fontId="10" fillId="0" borderId="10" xfId="37" applyNumberFormat="1" applyFont="1" applyFill="1" applyBorder="1" applyAlignment="1">
      <alignment horizontal="center" vertical="center" wrapText="1"/>
    </xf>
    <xf numFmtId="2" fontId="10" fillId="0" borderId="10" xfId="37" applyNumberFormat="1" applyFont="1" applyFill="1" applyBorder="1" applyAlignment="1">
      <alignment horizontal="center" vertical="center" wrapText="1"/>
    </xf>
    <xf numFmtId="0" fontId="10" fillId="0" borderId="10" xfId="78" applyFont="1" applyFill="1" applyBorder="1" applyAlignment="1">
      <alignment horizontal="center" vertical="center"/>
    </xf>
    <xf numFmtId="0" fontId="10" fillId="0" borderId="10" xfId="78" applyFont="1" applyBorder="1" applyAlignment="1">
      <alignment horizontal="left" vertical="center" wrapText="1"/>
    </xf>
    <xf numFmtId="0" fontId="10" fillId="24" borderId="10" xfId="78" applyFont="1" applyFill="1" applyBorder="1" applyAlignment="1">
      <alignment horizontal="left" vertical="center" wrapText="1"/>
    </xf>
    <xf numFmtId="0" fontId="10" fillId="0" borderId="10" xfId="71" applyFont="1" applyFill="1" applyBorder="1" applyAlignment="1">
      <alignment horizontal="center" vertical="center" wrapText="1"/>
    </xf>
    <xf numFmtId="2" fontId="10" fillId="0" borderId="10" xfId="71" applyNumberFormat="1" applyFont="1" applyFill="1" applyBorder="1" applyAlignment="1">
      <alignment horizontal="center" vertical="center" wrapText="1"/>
    </xf>
    <xf numFmtId="0" fontId="10" fillId="24" borderId="10" xfId="37" applyFont="1" applyFill="1" applyBorder="1" applyAlignment="1">
      <alignment vertical="center" wrapText="1"/>
    </xf>
    <xf numFmtId="0" fontId="10" fillId="24" borderId="10" xfId="71" applyFont="1" applyFill="1" applyBorder="1" applyAlignment="1">
      <alignment vertical="center" wrapText="1"/>
    </xf>
    <xf numFmtId="0" fontId="10" fillId="0" borderId="10" xfId="37" applyFont="1" applyFill="1" applyBorder="1" applyAlignment="1">
      <alignment horizontal="center" vertical="center" wrapText="1"/>
    </xf>
    <xf numFmtId="0" fontId="10" fillId="24" borderId="10" xfId="37" applyFont="1" applyFill="1" applyBorder="1" applyAlignment="1">
      <alignment horizontal="center" vertical="center" wrapText="1"/>
    </xf>
    <xf numFmtId="164" fontId="10" fillId="0" borderId="10" xfId="37" applyNumberFormat="1" applyFont="1" applyFill="1" applyBorder="1" applyAlignment="1">
      <alignment horizontal="center" vertical="center" wrapText="1"/>
    </xf>
    <xf numFmtId="0" fontId="10" fillId="0" borderId="10" xfId="78" applyFont="1" applyFill="1" applyBorder="1" applyAlignment="1">
      <alignment horizontal="center" vertical="center" wrapText="1"/>
    </xf>
    <xf numFmtId="0" fontId="10" fillId="24" borderId="10" xfId="78" applyFont="1" applyFill="1" applyBorder="1" applyAlignment="1">
      <alignment horizontal="left" vertical="center" wrapText="1"/>
    </xf>
    <xf numFmtId="0" fontId="10" fillId="0" borderId="10" xfId="78" applyFont="1" applyFill="1" applyBorder="1" applyAlignment="1">
      <alignment horizontal="center" vertical="center" wrapText="1"/>
    </xf>
    <xf numFmtId="0" fontId="10" fillId="24" borderId="10" xfId="78" applyFont="1" applyFill="1" applyBorder="1" applyAlignment="1">
      <alignment horizontal="center" vertical="center" wrapText="1"/>
    </xf>
    <xf numFmtId="0" fontId="10" fillId="0" borderId="10" xfId="37" applyFont="1" applyFill="1" applyBorder="1" applyAlignment="1">
      <alignment vertical="center" wrapText="1"/>
    </xf>
    <xf numFmtId="0" fontId="10" fillId="0" borderId="10" xfId="71" applyFont="1" applyFill="1" applyBorder="1" applyAlignment="1">
      <alignment horizontal="center" vertical="center" wrapText="1"/>
    </xf>
    <xf numFmtId="0" fontId="10" fillId="0" borderId="10" xfId="78" applyFont="1" applyFill="1" applyBorder="1" applyAlignment="1">
      <alignment horizontal="center" vertical="center" wrapText="1"/>
    </xf>
    <xf numFmtId="0" fontId="10" fillId="0" borderId="0" xfId="0" applyFont="1" applyFill="1"/>
    <xf numFmtId="4" fontId="10" fillId="0" borderId="10" xfId="0" applyNumberFormat="1"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10" xfId="57" applyFont="1" applyFill="1" applyBorder="1" applyAlignment="1">
      <alignment horizontal="center" vertical="center" wrapText="1"/>
    </xf>
    <xf numFmtId="2" fontId="10" fillId="0" borderId="10" xfId="0" applyNumberFormat="1" applyFont="1" applyFill="1" applyBorder="1" applyAlignment="1">
      <alignment horizontal="center" vertical="center" wrapText="1"/>
    </xf>
    <xf numFmtId="49" fontId="10" fillId="0" borderId="10" xfId="0" applyNumberFormat="1" applyFont="1" applyFill="1" applyBorder="1" applyAlignment="1">
      <alignment horizontal="left" vertical="center" wrapText="1"/>
    </xf>
    <xf numFmtId="0" fontId="10" fillId="0" borderId="10" xfId="62" applyFont="1" applyFill="1" applyBorder="1" applyAlignment="1">
      <alignment horizontal="center" vertical="center" wrapText="1"/>
    </xf>
    <xf numFmtId="4" fontId="11" fillId="0" borderId="10" xfId="0" applyNumberFormat="1" applyFont="1" applyFill="1" applyBorder="1" applyAlignment="1">
      <alignment horizontal="center" vertical="center" wrapText="1"/>
    </xf>
    <xf numFmtId="0" fontId="10" fillId="25" borderId="10" xfId="0" applyFont="1" applyFill="1" applyBorder="1" applyAlignment="1">
      <alignment horizontal="center" vertical="center" wrapText="1"/>
    </xf>
    <xf numFmtId="4" fontId="10" fillId="0" borderId="10" xfId="62" applyNumberFormat="1" applyFont="1" applyFill="1" applyBorder="1" applyAlignment="1">
      <alignment horizontal="center" vertical="center"/>
    </xf>
    <xf numFmtId="4" fontId="10" fillId="24" borderId="10" xfId="62" applyNumberFormat="1" applyFont="1" applyFill="1" applyBorder="1" applyAlignment="1">
      <alignment horizontal="center" vertical="center"/>
    </xf>
    <xf numFmtId="0" fontId="10" fillId="0" borderId="10" xfId="57" applyFont="1" applyFill="1" applyBorder="1" applyAlignment="1">
      <alignment vertical="center" wrapText="1"/>
    </xf>
    <xf numFmtId="164" fontId="10" fillId="0" borderId="10" xfId="57" applyNumberFormat="1" applyFont="1" applyFill="1" applyBorder="1" applyAlignment="1">
      <alignment horizontal="center" vertical="center" wrapText="1"/>
    </xf>
    <xf numFmtId="4" fontId="10" fillId="0" borderId="10" xfId="57" applyNumberFormat="1" applyFont="1" applyFill="1" applyBorder="1" applyAlignment="1">
      <alignment horizontal="center" vertical="center" wrapText="1"/>
    </xf>
    <xf numFmtId="0" fontId="10" fillId="0" borderId="10" xfId="57" applyFont="1" applyFill="1" applyBorder="1" applyAlignment="1">
      <alignment horizontal="center" vertical="center" wrapText="1"/>
    </xf>
    <xf numFmtId="49" fontId="10" fillId="0" borderId="10" xfId="62" applyNumberFormat="1" applyFont="1" applyFill="1" applyBorder="1" applyAlignment="1">
      <alignment horizontal="center" vertical="center" wrapText="1"/>
    </xf>
    <xf numFmtId="0" fontId="10" fillId="0" borderId="10" xfId="37" applyFont="1" applyFill="1" applyBorder="1" applyAlignment="1">
      <alignment vertical="center" wrapText="1"/>
    </xf>
    <xf numFmtId="0" fontId="10" fillId="24" borderId="10" xfId="37" applyFont="1" applyFill="1" applyBorder="1" applyAlignment="1">
      <alignment horizontal="center" vertical="center" wrapText="1"/>
    </xf>
    <xf numFmtId="0" fontId="10" fillId="24" borderId="10" xfId="120" applyFont="1" applyFill="1" applyBorder="1" applyAlignment="1">
      <alignment horizontal="center" vertical="center" wrapText="1"/>
    </xf>
    <xf numFmtId="0" fontId="10" fillId="0" borderId="10" xfId="37" applyFont="1" applyFill="1" applyBorder="1" applyAlignment="1">
      <alignment horizontal="center" vertical="center" wrapText="1"/>
    </xf>
    <xf numFmtId="4" fontId="10" fillId="0" borderId="10" xfId="37" applyNumberFormat="1" applyFont="1" applyFill="1" applyBorder="1" applyAlignment="1">
      <alignment horizontal="center" vertical="center" wrapText="1"/>
    </xf>
    <xf numFmtId="164" fontId="10" fillId="0" borderId="10" xfId="37" applyNumberFormat="1" applyFont="1" applyFill="1" applyBorder="1" applyAlignment="1">
      <alignment horizontal="center" vertical="center" wrapText="1"/>
    </xf>
    <xf numFmtId="0" fontId="10" fillId="0" borderId="10" xfId="120" applyFont="1" applyFill="1" applyBorder="1" applyAlignment="1">
      <alignment horizontal="center" vertical="center" wrapText="1"/>
    </xf>
    <xf numFmtId="49" fontId="10" fillId="0" borderId="10" xfId="0" applyNumberFormat="1" applyFont="1" applyFill="1" applyBorder="1" applyAlignment="1">
      <alignment horizontal="center" vertical="center" wrapText="1"/>
    </xf>
    <xf numFmtId="0" fontId="10" fillId="0" borderId="10" xfId="0" applyFont="1" applyFill="1" applyBorder="1" applyAlignment="1">
      <alignment horizontal="center" vertical="center" wrapText="1"/>
    </xf>
    <xf numFmtId="49" fontId="11" fillId="0" borderId="0" xfId="0" applyNumberFormat="1" applyFont="1" applyFill="1" applyAlignment="1">
      <alignment horizontal="center"/>
    </xf>
    <xf numFmtId="49" fontId="10" fillId="0" borderId="10" xfId="0" applyNumberFormat="1" applyFont="1" applyFill="1" applyBorder="1" applyAlignment="1">
      <alignment horizontal="center" vertical="center" wrapText="1"/>
    </xf>
    <xf numFmtId="0" fontId="10" fillId="0" borderId="10" xfId="57" applyFont="1" applyFill="1" applyBorder="1" applyAlignment="1">
      <alignment horizontal="center" vertical="center" wrapText="1"/>
    </xf>
    <xf numFmtId="0" fontId="55" fillId="0" borderId="0" xfId="0" applyFont="1" applyFill="1" applyAlignment="1">
      <alignment vertical="top" wrapText="1"/>
    </xf>
    <xf numFmtId="2" fontId="10" fillId="0" borderId="10" xfId="70" applyNumberFormat="1" applyFont="1" applyFill="1" applyBorder="1" applyAlignment="1">
      <alignment horizontal="center" vertical="center" wrapText="1"/>
    </xf>
    <xf numFmtId="0" fontId="10" fillId="0" borderId="10" xfId="0" applyFont="1" applyFill="1" applyBorder="1" applyAlignment="1">
      <alignment horizontal="center" vertical="center" wrapText="1"/>
    </xf>
    <xf numFmtId="49" fontId="11" fillId="0" borderId="0" xfId="0" applyNumberFormat="1" applyFont="1" applyFill="1" applyAlignment="1">
      <alignment horizontal="center"/>
    </xf>
    <xf numFmtId="49" fontId="10" fillId="0" borderId="10" xfId="0" applyNumberFormat="1"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50" fillId="0" borderId="0" xfId="0" applyFont="1" applyAlignment="1">
      <alignment horizontal="left" vertical="top" wrapText="1"/>
    </xf>
    <xf numFmtId="0" fontId="10" fillId="0" borderId="0" xfId="0" applyFont="1" applyAlignment="1">
      <alignment horizontal="left" vertical="top"/>
    </xf>
    <xf numFmtId="0" fontId="50" fillId="0" borderId="0" xfId="0" applyFont="1" applyAlignment="1">
      <alignment horizontal="left" vertical="top"/>
    </xf>
    <xf numFmtId="0" fontId="50" fillId="24" borderId="0" xfId="0" applyFont="1" applyFill="1" applyAlignment="1">
      <alignment horizontal="left" vertical="top" wrapText="1"/>
    </xf>
    <xf numFmtId="0" fontId="50" fillId="0" borderId="0" xfId="0" applyFont="1" applyAlignment="1">
      <alignment horizontal="left" vertical="center"/>
    </xf>
    <xf numFmtId="0" fontId="10" fillId="0" borderId="10" xfId="0" applyFont="1" applyBorder="1" applyAlignment="1">
      <alignment horizontal="center" vertical="center" wrapText="1"/>
    </xf>
    <xf numFmtId="0" fontId="10" fillId="0" borderId="10" xfId="57" applyFont="1" applyFill="1" applyBorder="1" applyAlignment="1">
      <alignment horizontal="center" vertical="center" wrapText="1"/>
    </xf>
    <xf numFmtId="0" fontId="50" fillId="0" borderId="0" xfId="0" applyFont="1" applyFill="1" applyAlignment="1">
      <alignment horizontal="left" vertical="top" wrapText="1"/>
    </xf>
    <xf numFmtId="0" fontId="10" fillId="0" borderId="0" xfId="0" applyFont="1" applyFill="1" applyAlignment="1">
      <alignment horizontal="left" vertical="top" wrapText="1"/>
    </xf>
    <xf numFmtId="0" fontId="43" fillId="0" borderId="0" xfId="0" applyFont="1" applyFill="1" applyBorder="1" applyAlignment="1">
      <alignment horizontal="left" vertical="center" wrapText="1"/>
    </xf>
    <xf numFmtId="0" fontId="43" fillId="0" borderId="0" xfId="64" applyFont="1" applyFill="1" applyBorder="1" applyAlignment="1">
      <alignment horizontal="left" vertical="top" wrapText="1"/>
    </xf>
    <xf numFmtId="0" fontId="50" fillId="0" borderId="0" xfId="64" applyFont="1" applyAlignment="1">
      <alignment horizontal="left" vertical="top" wrapText="1"/>
    </xf>
    <xf numFmtId="49" fontId="48" fillId="0" borderId="0" xfId="64" applyNumberFormat="1" applyFont="1" applyAlignment="1">
      <alignment horizontal="center" vertical="center"/>
    </xf>
    <xf numFmtId="169" fontId="10" fillId="0" borderId="0" xfId="0" applyNumberFormat="1" applyFont="1" applyFill="1" applyAlignment="1">
      <alignment horizontal="left" vertical="center" wrapText="1"/>
    </xf>
    <xf numFmtId="0" fontId="43" fillId="0" borderId="10" xfId="64" applyFont="1" applyBorder="1" applyAlignment="1">
      <alignment horizontal="center" vertical="center" wrapText="1"/>
    </xf>
    <xf numFmtId="49" fontId="50" fillId="0" borderId="10" xfId="0" applyNumberFormat="1" applyFont="1" applyBorder="1" applyAlignment="1">
      <alignment horizontal="center" vertical="center" wrapText="1"/>
    </xf>
  </cellXfs>
  <cellStyles count="12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Normal" xfId="59"/>
    <cellStyle name="S9" xfId="72"/>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Гиперссылка 2" xfId="69"/>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10" xfId="64"/>
    <cellStyle name="Обычный 11" xfId="66"/>
    <cellStyle name="Обычный 11 2" xfId="106"/>
    <cellStyle name="Обычный 11 3" xfId="117"/>
    <cellStyle name="Обычный 11 4" xfId="91"/>
    <cellStyle name="Обычный 12" xfId="71"/>
    <cellStyle name="Обычный 12 2" xfId="47"/>
    <cellStyle name="Обычный 12 3" xfId="118"/>
    <cellStyle name="Обычный 12 4" xfId="92"/>
    <cellStyle name="Обычный 14" xfId="57"/>
    <cellStyle name="Обычный 2" xfId="36"/>
    <cellStyle name="Обычный 2 2" xfId="58"/>
    <cellStyle name="Обычный 2 2 2" xfId="73"/>
    <cellStyle name="Обычный 2 2 3" xfId="74"/>
    <cellStyle name="Обычный 2 3" xfId="62"/>
    <cellStyle name="Обычный 2 3 2" xfId="76"/>
    <cellStyle name="Обычный 2 4" xfId="67"/>
    <cellStyle name="Обычный 25 2" xfId="80"/>
    <cellStyle name="Обычный 3" xfId="37"/>
    <cellStyle name="Обычный 3 2" xfId="68"/>
    <cellStyle name="Обычный 3 2 2" xfId="65"/>
    <cellStyle name="Обычный 3 2 2 2" xfId="48"/>
    <cellStyle name="Обычный 4" xfId="44"/>
    <cellStyle name="Обычный 5" xfId="45"/>
    <cellStyle name="Обычный 6" xfId="46"/>
    <cellStyle name="Обычный 6 2" xfId="52"/>
    <cellStyle name="Обычный 6 2 2" xfId="54"/>
    <cellStyle name="Обычный 6 2 2 2" xfId="56"/>
    <cellStyle name="Обычный 6 2 2 2 2" xfId="102"/>
    <cellStyle name="Обычный 6 2 2 2 3" xfId="113"/>
    <cellStyle name="Обычный 6 2 2 2 4" xfId="87"/>
    <cellStyle name="Обычный 6 2 2 3" xfId="78"/>
    <cellStyle name="Обычный 6 2 2 3 2" xfId="120"/>
    <cellStyle name="Обычный 6 2 2 3 3" xfId="94"/>
    <cellStyle name="Обычный 6 2 2 4" xfId="100"/>
    <cellStyle name="Обычный 6 2 2 5" xfId="111"/>
    <cellStyle name="Обычный 6 2 2 6" xfId="85"/>
    <cellStyle name="Обычный 6 2 3" xfId="55"/>
    <cellStyle name="Обычный 6 2 3 2" xfId="101"/>
    <cellStyle name="Обычный 6 2 3 3" xfId="112"/>
    <cellStyle name="Обычный 6 2 3 4" xfId="86"/>
    <cellStyle name="Обычный 6 2 4" xfId="63"/>
    <cellStyle name="Обычный 6 2 4 2" xfId="105"/>
    <cellStyle name="Обычный 6 2 4 3" xfId="116"/>
    <cellStyle name="Обычный 6 2 4 4" xfId="90"/>
    <cellStyle name="Обычный 6 2 5" xfId="77"/>
    <cellStyle name="Обычный 6 2 5 2" xfId="119"/>
    <cellStyle name="Обычный 6 2 5 3" xfId="93"/>
    <cellStyle name="Обычный 6 2 6" xfId="99"/>
    <cellStyle name="Обычный 6 2 7" xfId="110"/>
    <cellStyle name="Обычный 6 2 8" xfId="84"/>
    <cellStyle name="Обычный 6 3" xfId="96"/>
    <cellStyle name="Обычный 6 4" xfId="107"/>
    <cellStyle name="Обычный 6 5" xfId="81"/>
    <cellStyle name="Обычный 7" xfId="53"/>
    <cellStyle name="Обычный 8" xfId="60"/>
    <cellStyle name="Обычный 8 2" xfId="79"/>
    <cellStyle name="Обычный 8 2 2" xfId="121"/>
    <cellStyle name="Обычный 8 2 3" xfId="95"/>
    <cellStyle name="Обычный 8 3" xfId="103"/>
    <cellStyle name="Обычный 8 4" xfId="114"/>
    <cellStyle name="Обычный 8 5" xfId="88"/>
    <cellStyle name="Обычный 9" xfId="61"/>
    <cellStyle name="Обычный 9 2" xfId="104"/>
    <cellStyle name="Обычный 9 3" xfId="115"/>
    <cellStyle name="Обычный 9 4" xfId="89"/>
    <cellStyle name="Плохой" xfId="38" builtinId="27" customBuiltin="1"/>
    <cellStyle name="Пояснение" xfId="39" builtinId="53" customBuiltin="1"/>
    <cellStyle name="Примечание" xfId="40" builtinId="10" customBuiltin="1"/>
    <cellStyle name="Связанная ячейка" xfId="41" builtinId="24" customBuiltin="1"/>
    <cellStyle name="Текст предупреждения" xfId="42" builtinId="11" customBuiltin="1"/>
    <cellStyle name="Финансовый 2" xfId="49"/>
    <cellStyle name="Финансовый 2 10" xfId="75"/>
    <cellStyle name="Финансовый 2 2" xfId="70"/>
    <cellStyle name="Финансовый 2 2 2 2 2" xfId="50"/>
    <cellStyle name="Финансовый 2 3" xfId="97"/>
    <cellStyle name="Финансовый 2 4" xfId="108"/>
    <cellStyle name="Финансовый 2 5" xfId="82"/>
    <cellStyle name="Финансовый 3" xfId="51"/>
    <cellStyle name="Финансовый 3 2" xfId="98"/>
    <cellStyle name="Финансовый 3 3" xfId="109"/>
    <cellStyle name="Финансовый 3 4" xfId="83"/>
    <cellStyle name="Хороший" xfId="43"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9" Type="http://schemas.openxmlformats.org/officeDocument/2006/relationships/externalLink" Target="externalLinks/externalLink35.xml"/><Relationship Id="rId21" Type="http://schemas.openxmlformats.org/officeDocument/2006/relationships/externalLink" Target="externalLinks/externalLink17.xml"/><Relationship Id="rId34" Type="http://schemas.openxmlformats.org/officeDocument/2006/relationships/externalLink" Target="externalLinks/externalLink30.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50" Type="http://schemas.openxmlformats.org/officeDocument/2006/relationships/externalLink" Target="externalLinks/externalLink46.xml"/><Relationship Id="rId55" Type="http://schemas.openxmlformats.org/officeDocument/2006/relationships/calcChain" Target="calcChain.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46" Type="http://schemas.openxmlformats.org/officeDocument/2006/relationships/externalLink" Target="externalLinks/externalLink42.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41" Type="http://schemas.openxmlformats.org/officeDocument/2006/relationships/externalLink" Target="externalLinks/externalLink37.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53" Type="http://schemas.openxmlformats.org/officeDocument/2006/relationships/styles" Target="style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Documents\Projects\RAO%20UES\Sample%20Reports\CEZ\CEZ_Model_16_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DELIVERY\&#1052;&#1086;&#1080;%20&#1076;&#1086;&#1082;&#1091;&#1084;&#1077;&#1085;&#1090;&#1099;\&#1050;&#1085;&#1080;&#1075;&#1072;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Users\&#1094;\AppData\Roaming\Microsoft\Excel\&#1086;&#1090;%20&#1054;&#1048;&#1047;\&#1054;&#1041;&#1065;&#1040;&#1071;\&#1042;&#1086;&#1088;&#1086;&#1085;&#1077;&#1078;\&#1089;&#1084;&#1077;&#1090;&#1099;\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orgodze\exchange\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DELIVERY\&#1044;&#1054;&#1043;&#1054;&#1042;&#1054;&#1056;&#1040;\&#1044;&#1054;&#1043;&#1054;&#1042;&#1054;&#1056;&#1040;%202000\07_&#1059;&#1093;&#1090;&#1072;\107-07_00\&#1048;&#1089;&#1093;&#1086;&#1076;&#1085;&#1080;&#1082;&#1080;\&#1064;&#1082;&#1072;&#1092;&#1099;_end.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uddsmetapir\WINDOWS\Temporary%20Internet%20Files\OLKC2D2\&#1048;&#1085;&#1078;&#1077;&#1085;&#1077;&#1088;&#1085;&#1086;-&#1075;&#1077;&#1086;&#1083;&#1086;&#1075;&#1080;&#1095;&#1077;&#1089;&#1082;&#1072;&#1103;%20&#1089;&#1084;&#1077;&#1090;&#107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gw030302\&#1057;&#1084;&#1077;&#1090;&#1099;%20&#1048;&#1048;\WORK\&#1086;&#1073;&#1098;&#1077;&#1084;&#1099;%20&#1088;&#1072;&#1073;&#1086;&#1090;\&#1056;&#1072;&#1079;&#1085;&#1086;&#1077;\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gs010060\Survey\Documents%20and%20Settings\lukashin\Local%20Settings\Temporary%20Internet%20Files\OLK63\&#1069;&#1085;&#1077;&#1088;&#1075;&#1086;&#1089;&#1085;&#1072;&#1073;&#1078;&#1077;&#1085;&#1080;&#1077;_&#1080;_&#1072;&#1074;&#1090;&#1086;&#1084;&#1072;&#1090;&#1080;&#1079;&#1072;&#1094;&#1080;&#1103;_&#1053;&#1055;&#1057;_&#1057;&#1080;&#1085;&#1076;_&#1086;&#1088;_&#1088;&#1077;&#1082;&#1086;&#1085;&#1089;&#1090;&#1088;&#1091;&#1082;&#1094;&#1080;&#1103;%20&#1043;&#1072;&#1079;&#1086;&#1089;&#1085;&#1072;&#1073;&#1078;&#1077;&#1085;&#1080;&#107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9;&#1043;&#1042;&#1069;\&#1059;&#1043;&#1042;&#1069;%20&#1054;&#1076;&#1085;&#1086;&#1088;&#1086;&#1084;.%20&#1052;20\&#1059;&#1043;&#1042;&#1069;%20&#1056;&#1099;&#1073;&#1072;&#1094;&#1082;&#1080;&#1081;%20&#1087;&#1088;\&#1050;&#1056;%20&#1056;&#1055;%20&#1052;&#1086;&#1089;&#1090;%2050-&#1083;&#1077;&#1090;&#1080;&#110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6;&#1055;%20&#1088;&#1077;&#1082;%20&#1045;&#1082;&#1072;&#1090;&#1077;&#1088;&#1080;&#1085;&#1073;&#1091;&#1088;&#1075;%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aturn\User\&#1044;&#1086;&#1082;&#1091;&#1084;&#1077;&#1085;&#1090;&#1099;-&#1087;&#1086;%20&#1086;&#1073;&#1098;&#1077;&#1082;&#1090;&#1072;&#1084;\&#1050;&#1041;&#1044;&#1061;\&#1044;&#1080;&#1088;&#1077;&#1082;&#1094;&#1080;&#1103;%20&#1090;&#1088;&#1072;&#1085;&#1089;&#1087;%20&#1089;&#1090;&#1088;-&#1074;&#1072;\&#1057;&#1085;&#1077;&#1075;\274-&#1055;&#1055;%20&#1089;&#1085;&#1077;&#1075;&#1086;&#1087;&#1083;&#1072;&#1074;%20&#1056;&#1099;&#1073;&#1080;&#1085;&#1089;&#1082;&#1072;&#1103;\&#1050;&#1055;,%20&#1057;&#1084;&#1077;&#1090;&#1072;%20&#1089;&#1085;&#1077;&#1075;&#1086;&#1087;&#1083;&#1072;&#1074;&#1080;&#1083;&#1100;&#1085;&#1099;&#1081;%20&#1087;&#1091;&#1085;&#1082;&#1090;,%20&#1056;&#1099;&#1073;&#1080;&#1085;&#1089;&#1082;&#1072;&#1103;%20&#1082;%20&#1043;&#1050;%2021090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1;&#1077;&#1085;&#1101;&#1085;&#1077;&#1088;&#1075;&#1086;\&#1044;&#1086;&#1082;&#1091;&#1084;&#1077;&#1085;&#1090;&#1099;-&#1087;&#1086;%20&#1086;&#1073;&#1098;&#1077;&#1082;&#1090;&#1072;&#1084;\&#1050;&#1041;&#1044;&#1061;\&#1044;&#1080;&#1088;&#1077;&#1082;&#1094;&#1080;&#1103;%20&#1090;&#1088;&#1072;&#1085;&#1089;&#1087;%20&#1089;&#1090;&#1088;-&#1074;&#1072;\&#1057;&#1085;&#1077;&#1075;\274-&#1055;&#1055;%20&#1089;&#1085;&#1077;&#1075;&#1086;&#1087;&#1083;&#1072;&#1074;%20&#1056;&#1099;&#1073;&#1080;&#1085;&#1089;&#1082;&#1072;&#1103;\&#1050;&#1055;,%20&#1057;&#1084;&#1077;&#1090;&#1072;%20&#1089;&#1085;&#1077;&#1075;&#1086;&#1087;&#1083;&#1072;&#1074;&#1080;&#1083;&#1100;&#1085;&#1099;&#1081;%20&#1087;&#1091;&#1085;&#1082;&#1090;,%20&#1056;&#1099;&#1073;&#1080;&#1085;&#1089;&#1082;&#1072;&#1103;%20&#1082;%20&#1043;&#1050;%2021090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5.7\network\Documents%20and%20Settings\KukreshZI\Local%20Settings\Temporary%20Internet%20Files\OLK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igma\uddsmetapir\&#1056;&#1072;&#1073;&#1086;&#1090;&#1072;\&#1061;&#1072;&#1088;&#1100;&#1103;&#1075;&#1072;-&#1048;&#1085;&#1076;&#1080;&#1075;&#1072;\&#1058;&#1047;%20&#1080;%20&#1076;&#1086;&#1075;&#1086;&#1074;&#1086;&#1088;&#1099;\&#1058;&#1047;_&#1101;&#1082;&#1086;&#1083;.&#1080;&#1079;&#1099;&#1089;&#1082;_&#1058;&#1069;&#1054;\&#1052;&#1086;&#1088;&#1077;\sm-geol-&#1042;&#1057;&#1058;&#1054;%20&#1056;&#105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Nevo-d\d\&#1042;&#1080;&#1083;&#1099;\GEODESIA\Natasha\&#1042;&#1053;&#1048;&#1048;&#1056;\&#1057;&#1084;&#1077;&#1090;&#107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9;&#1043;&#1042;&#1069;\&#1050;&#1054;&#1051;&#1040;%20&#1059;&#1043;&#1042;&#1069;%20&#1054;&#1076;&#1085;&#1086;&#1088;\&#1059;&#1043;&#1042;&#1069;%20&#1056;&#1099;&#1073;&#1072;&#1094;&#1082;&#1080;&#1081;%20&#1087;&#1088;\&#1050;&#1056;%20&#1056;&#1055;%20&#1052;&#1086;&#1089;&#1090;%2050-&#1083;&#1077;&#1090;&#1080;&#11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8;&#1077;&#1085;&#1076;&#1077;&#1088;&#1099;%202007%20&#1075;&#1086;&#1076;&#1072;\&#1058;&#1077;&#1085;&#1076;&#1077;&#1088;%20&#1089;&#1085;&#1077;&#1075;%205%20&#1096;&#1090;&#1091;&#1082;\5%20&#1057;&#1055;&#1055;\&#1050;&#1055;,%20&#1057;&#1084;&#1077;&#1090;&#1072;%20&#1089;&#1085;&#1077;&#1075;&#1086;&#1087;&#1088;&#1080;&#1077;&#1084;&#1085;&#1099;&#1081;%20&#1087;&#1091;&#1085;&#1082;&#1090;%20&#1042;&#1048;&#1058;&#1045;&#1041;&#1057;&#1050;&#1048;&#104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Documents%20and%20Settings\KukreshZI\Local%20Settings\Temporary%20Internet%20Files\OLK7\Zarplata_1\&#1044;&#1077;&#1085;&#1080;&#1089;\&#1089;&#1086;&#1093;&#1088;&#1072;&#1085;&#1080;&#1090;&#11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2%20-%20&#1091;&#1083;.&#1050;&#1088;&#1072;&#1089;&#1080;&#1085;&#1072;\&#1050;&#1055;,%20&#1089;&#1084;&#1077;&#1090;&#1099;%20&#1050;&#1088;&#1072;&#1089;&#1080;&#1085;&#1072;%20&#1082;%20&#1075;&#1086;&#1089;&#1082;&#1086;&#1085;&#1090;&#1088;&#1072;&#1082;&#1090;&#109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5%20-%20&#1085;&#1072;&#1073;.&#1052;&#1072;&#1082;&#1072;&#1088;&#1086;&#1074;&#1072;%20&#1054;&#1048;\&#1050;&#1055;,%20&#1057;&#1084;&#1077;&#1090;&#1099;%20&#1054;&#1048;%20&#1055;&#1088;&#1086;&#1077;&#1082;&#1090;%20&#1085;&#1072;&#1073;.&#1052;&#1072;&#1082;&#1072;&#1088;&#1086;&#1074;&#1072;%20&#1082;%20&#1043;&#1050;%2012050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6;&#1072;&#1079;&#1074;&#1103;&#1079;&#1082;&#1072;%20&#1085;&#1072;%20&#1046;&#1091;&#1082;&#1086;&#1074;&#1072;\&#1055;&#1088;&#1086;&#1077;&#1082;&#1090;\1%20&#1086;&#1095;&#1077;&#1088;&#1077;&#1076;&#1100;%20-%20&#1091;&#1083;.&#1052;&#1086;&#1088;.%20&#1087;&#1077;&#1093;&#1086;&#1090;&#1099;%20&#1089;%20&#1084;&#1086;&#1089;&#1090;&#1086;&#1084;\&#1057;&#1084;&#1077;&#1090;&#1099;%20&#1052;&#1046;%201-&#1103;%20&#1086;&#1095;&#1077;&#1088;&#1077;&#1076;&#1100;%2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52;&#1086;&#1088;&#1089;&#1082;&#1072;&#1103;%20&#1085;&#1072;&#1073;.%20&#1085;&#1072;%20&#1091;&#1095;-&#1082;&#1077;%20%20&#1052;&#1080;&#1095;&#1084;&#1072;&#1085;&#1089;&#1082;&#1086;&#1081;-&#1050;&#1072;&#1087;&#1080;&#1090;&#1072;&#1085;&#1089;&#1082;&#1086;&#1081;\&#1050;&#1055;,%20&#1089;&#1084;&#1077;&#1090;&#1099;%20&#1054;&#1048;%20&#1052;&#1086;&#1088;&#1089;&#1082;&#1072;&#1103;%20&#1085;&#1072;&#1073;.&#1052;&#1080;&#1095;&#1084;&#1072;&#1085;&#1089;&#1082;&#1072;&#110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1;&#1077;&#1085;&#1101;&#1085;&#1077;&#1088;&#1075;&#1086;\&#1083;&#1086;&#1090;51%20&#1052;10%20&#1057;&#1082;&#1072;&#1085;&#1076;&#1080;&#1085;&#1072;&#1074;&#1080;&#1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42;&#1086;&#1076;&#1086;&#1082;&#1072;&#1085;&#1072;&#1083;%20-%20&#1053;&#1086;&#1074;&#1086;-&#1050;&#1086;&#1074;&#1072;&#1083;&#1077;&#1074;&#1086;\&#1089;&#1084;&#1077;&#1090;&#1072;%20&#1054;&#1048;%20&#1074;&#1086;&#1076;&#1086;&#1082;&#1072;&#1085;&#1072;&#1083;%20&#1053;&#1086;&#1074;&#1086;-&#1050;&#1086;&#1074;&#1072;&#1083;&#1077;&#1074;&#1086;%20120505.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aturn\User\Documents%20and%20Settings\dp233\&#1056;&#1072;&#1073;&#1086;&#1095;&#1080;&#1081;%20&#1089;&#1090;&#1086;&#1083;\&#1041;&#1077;&#1083;&#1086;&#1075;&#1086;&#1088;&#1082;&#1072;&#1055;&#1057;%204&#1074;&#1072;&#108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55;,%20&#1089;&#1084;&#1077;&#1090;&#1072;,%20&#1057;&#1077;&#1083;&#1100;&#1089;&#1082;&#1072;&#11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73;&#1072;&#1079;&#1072;%20&#1084;&#1077;&#1093;&#1072;&#1085;&#1080;&#1079;&#1072;&#1094;&#1080;&#1080;%20&#1055;&#1088;&#1080;&#1084;&#1086;&#1088;&#1089;&#1082;&#1086;&#1077;\&#1050;&#1055;,%20&#1089;&#1084;&#1077;&#1090;&#1072;%20&#1073;&#1072;&#1079;&#1072;%20&#1055;&#1088;&#1080;&#1084;&#1086;&#1088;&#1089;&#1082;&#1086;&#1077;%20&#1076;&#1083;&#1103;%20&#1090;&#1077;&#1085;&#1076;&#1077;&#1088;&#107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2;&#1072;&#1088;&#1080;&#1080;&#1085;&#1089;&#1082;&#1080;&#1081;%20&#1076;&#1074;&#1086;&#1088;&#1077;&#1094;\&#1044;&#1086;&#1087;&#1089;&#1086;&#1075;&#1083;%20&#1085;&#1072;%20&#1087;&#1072;&#1074;&#1080;&#1083;&#1100;&#1086;&#1085;\&#1044;&#1086;&#1087;%20&#1089;&#1086;&#1075;&#1083;%20&#1076;&#1077;&#1081;&#1089;&#1090;&#1074;&#1091;&#1102;&#1097;&#1077;&#1077;080802\2%20&#1087;&#1072;&#1074;&#1080;&#1083;&#1100;&#1086;&#1085;\&#1057;&#1084;&#1077;&#1090;&#1072;%20&#1052;&#1072;&#1088;&#1080;&#1080;&#1085;%20&#1082;%20&#1076;&#1086;&#1087;&#1089;&#1086;&#1075;&#1083;%20&#1085;&#1072;%20&#1087;&#1072;&#1074;&#1080;&#1083;&#1100;&#1086;&#1085;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itvinenko\SERVER\WORK\&#1086;&#1073;&#1098;&#1077;&#1084;&#1099;%20&#1088;&#1072;&#1073;&#1086;&#1090;\&#1056;&#1072;&#1079;&#1085;&#1086;&#1077;\Zarplata_1\&#1044;&#1077;&#1085;&#1080;&#1089;\&#1089;&#1086;&#1093;&#1088;&#1072;&#1085;&#1080;&#1090;&#110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aturn\User\&#1058;&#1054;\&#1043;&#1086;&#1083;&#1086;&#1074;&#1072;&#1095;&#1077;&#1074;&#1072;%20&#1040;.&#1040;\&#1044;&#1086;&#1088;&#1086;&#1075;&#1080;\&#1059;&#1043;&#1042;&#1069;%20&#1054;&#1076;&#1085;&#1086;&#1088;&#1086;&#1084;.%20&#1052;20\&#1059;&#1043;&#1042;&#1069;%20&#1056;&#1099;&#1073;&#1072;&#1094;&#1082;&#1080;&#1081;%20&#1087;&#1088;\&#1055;%20&#1050;&#1056;%20&#1084;&#1086;&#1089;&#1090;%20&#1042;&#1086;&#1083;&#1086;&#1089;&#1085;&#11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7;&#1085;&#1077;&#1075;\&#1057;&#1084;&#1077;&#1090;&#1072;%20&#1089;&#1085;&#1077;&#1075;&#1086;&#1087;&#1083;&#1072;&#1074;&#1080;&#1083;&#1100;&#1085;&#1099;&#1081;%20&#1087;&#1091;&#1085;&#1082;&#1090;,%20&#1056;&#1080;&#1078;&#1089;&#1082;&#1080;&#1081;,%20190105%2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Igw030302\&#1057;&#1084;&#1077;&#1090;&#1099;%20&#1048;&#1048;\Docs\Zarplata_1\&#1044;&#1077;&#1085;&#1080;&#1089;\&#1089;&#1086;&#1093;&#1088;&#1072;&#1085;&#1080;&#1090;&#110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igma\uddsmetapir\&#1043;&#1077;&#1086;&#1089;&#1084;&#1077;&#1090;&#1072;\2003\sm-geol-Murm.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9;&#1043;&#1042;&#1069;\&#1050;&#1054;&#1051;&#1040;%20&#1059;&#1043;&#1042;&#1069;%20&#1054;&#1076;&#1085;&#1086;&#1088;\&#1059;&#1043;&#1042;&#1069;%20&#1056;&#1099;&#1073;&#1072;&#1094;&#1082;&#1080;&#1081;%20&#1087;&#1088;\&#1083;&#1086;&#1090;51%20&#1052;10%20&#1057;&#1082;&#1072;&#1085;&#1076;&#1080;&#1085;&#1072;&#1074;&#1080;&#110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DELIVERY\&#1055;&#1056;&#1040;&#1049;&#1057;_2000%20&#1054;&#1058;%2020_01_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СМЕТА проект"/>
      <sheetName val="Смета"/>
      <sheetName val="HP и оргтехника"/>
      <sheetName val="к.84-к.83"/>
      <sheetName val="Лист опроса"/>
      <sheetName val="Summary"/>
      <sheetName val="5ОборРабМест(HP)"/>
      <sheetName val="сохранить"/>
      <sheetName val="13.1"/>
      <sheetName val="свод 2"/>
      <sheetName val="Лист2"/>
      <sheetName val="Данные для расчёта смет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sum"/>
      <sheetName val="DCF_CAPM"/>
      <sheetName val="GLC_Market Approach"/>
      <sheetName val="BS_h&amp;p"/>
      <sheetName val="IS_h&amp;p"/>
      <sheetName val="WACC"/>
      <sheetName val="WorkCap"/>
      <sheetName val="Fin_Anlys"/>
      <sheetName val="GLC_ratios_Sept"/>
      <sheetName val="|"/>
      <sheetName val="drivers"/>
      <sheetName val="CapEx-Depr"/>
      <sheetName val="Fin_Investments"/>
      <sheetName val="BS_cz_CEZ_unconsol"/>
      <sheetName val="GLC_ratios_Jun"/>
      <sheetName val="Notes"/>
      <sheetName val="IS_cz_CEZ_unconsol"/>
      <sheetName val="IAS_Conv"/>
      <sheetName val="Operating Data"/>
      <sheetName val="DCF_CAPM_old"/>
      <sheetName val="||"/>
      <sheetName val="market"/>
      <sheetName val="control"/>
      <sheetName val="Read me first"/>
      <sheetName val="Master Inputs Start here"/>
      <sheetName val="Ф1 АТЭЦ"/>
      <sheetName val="Ф1 ЕТЭЦ"/>
      <sheetName val="Ф1 НГРЭС"/>
      <sheetName val="Ф1 ПТЭЦ"/>
      <sheetName val="Ф1 ЩГРЭС"/>
      <sheetName val="Ф 2 АТЭЦ"/>
      <sheetName val="Ф2 ЕТЭЦ"/>
      <sheetName val="Ф 2 НГРЭС"/>
      <sheetName val="Ф2 ПТЭЦ"/>
      <sheetName val="Ф 2 ЩГРЭС"/>
      <sheetName val="HIS"/>
      <sheetName val="HBS"/>
      <sheetName val="FRA"/>
      <sheetName val="GLC_data"/>
      <sheetName val="Ввод данных ЩГРЭС"/>
      <sheetName val="Ввод общих данных"/>
      <sheetName val="Расчет тарифов и выручки"/>
      <sheetName val="CapEx_Depr"/>
      <sheetName val="DCF"/>
      <sheetName val="GLC"/>
      <sheetName val="Assets"/>
      <sheetName val="Liab"/>
      <sheetName val="AAM"/>
      <sheetName val="ИнвОпись"/>
      <sheetName val="FES"/>
      <sheetName val="ЗУ_торг"/>
      <sheetName val="Inputs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s>
    <sheetDataSet>
      <sheetData sheetId="0" refreshError="1"/>
      <sheetData sheetId="1" refreshError="1"/>
      <sheetData sheetId="2" refreshError="1"/>
      <sheetData sheetId="3" refreshError="1"/>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мета"/>
      <sheetName val="сводная"/>
      <sheetName val="свод 2"/>
      <sheetName val="Табл38-7"/>
      <sheetName val="вариант"/>
      <sheetName val="Разработка проекта"/>
      <sheetName val="Обновление"/>
      <sheetName val="Лист1"/>
      <sheetName val="Цена"/>
      <sheetName val="ПДР"/>
      <sheetName val="Product"/>
      <sheetName val="КП НовоКов"/>
      <sheetName val="Шкаф"/>
      <sheetName val="Коэфф1."/>
      <sheetName val="Прайс лист"/>
      <sheetName val="Summary"/>
      <sheetName val="sapactivexlhiddensheet"/>
      <sheetName val="Данные для расчёта сметы"/>
      <sheetName val="График"/>
      <sheetName val="СметаСводная 1 оч"/>
      <sheetName val="эл_химз_"/>
      <sheetName val="геология_"/>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Счет-Фактура"/>
      <sheetName val="Переменные и константы"/>
      <sheetName val="пятилетка"/>
      <sheetName val="мониторинг"/>
      <sheetName val="Пример расчета"/>
      <sheetName val="свод (2)"/>
      <sheetName val="Калплан ОИ2 Макм крестики"/>
      <sheetName val="к.84-к.83"/>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топо"/>
      <sheetName val="Прилож"/>
      <sheetName val="см8"/>
      <sheetName val="DATA"/>
      <sheetName val="Нормы"/>
      <sheetName val="Текущие цены"/>
      <sheetName val="рабочий"/>
      <sheetName val="окраска"/>
      <sheetName val="все"/>
      <sheetName val="Зап-3- СЦБ"/>
      <sheetName val="Кредиты"/>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данные"/>
      <sheetName val="Баланс"/>
      <sheetName val="Смета2_проект__раб_"/>
      <sheetName val="Смета_1"/>
      <sheetName val="СМЕТА проект"/>
      <sheetName val="Production and Spend"/>
      <sheetName val="OCK1"/>
      <sheetName val="1.3"/>
      <sheetName val="ИГ1"/>
      <sheetName val="К.рын"/>
      <sheetName val="Сводная смета"/>
      <sheetName val="Землеотвод"/>
      <sheetName val="шаблон"/>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Смета терзем"/>
      <sheetName val="КП к ГК"/>
      <sheetName val="изыскания 2"/>
      <sheetName val="Калплан Кра"/>
      <sheetName val="Материалы"/>
      <sheetName val="Кал.план Жукова даты - не надо"/>
      <sheetName val="Пояснение "/>
      <sheetName val="3.1"/>
      <sheetName val="Коммерческие расходы"/>
      <sheetName val="1"/>
      <sheetName val="ПД"/>
      <sheetName val="смета 2 проект. работы"/>
      <sheetName val="Хар_"/>
      <sheetName val="С1_"/>
      <sheetName val="СтрЗапасов (2)"/>
      <sheetName val="НМ расчеты"/>
      <sheetName val="СС замеч с ответам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ц_1991"/>
      <sheetName val="ДКС"/>
      <sheetName val="Етыпур"/>
      <sheetName val="НВГПЗ"/>
      <sheetName val="НГКХ"/>
      <sheetName val="ПСП"/>
      <sheetName val="Тобольск"/>
      <sheetName val="УПН"/>
      <sheetName val="ПСПавтодор"/>
      <sheetName val="Лист3"/>
      <sheetName val="АЧ"/>
      <sheetName val="кп"/>
      <sheetName val="Баланс (Ф1)"/>
      <sheetName val="К"/>
      <sheetName val="6.11 новый"/>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1155"/>
      <sheetName val=""/>
      <sheetName val="матер."/>
      <sheetName val="КП Прим (3)"/>
      <sheetName val="фонтан разбитый2"/>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Таблица 5"/>
      <sheetName val="Таблица 3"/>
      <sheetName val="1.401.2"/>
      <sheetName val="Source lists"/>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PO Data"/>
      <sheetName val="ПРОЦЕНТЫ"/>
      <sheetName val="Полигон - ИЭИ "/>
      <sheetName val="Ком"/>
      <sheetName val="См.3_АСУ"/>
      <sheetName val="MararashAA"/>
      <sheetName val="лч и кам"/>
      <sheetName val="№1"/>
      <sheetName val="Общ"/>
      <sheetName val="Пра_x0000_с_лист"/>
      <sheetName val="свод_ИИР"/>
      <sheetName val="Сводная "/>
      <sheetName val="7.ТХ Сети (кор)"/>
      <sheetName val="Tier 311208"/>
      <sheetName val="Акт выбора"/>
      <sheetName val="См.№7 Эл."/>
      <sheetName val="См.№8 Пож."/>
      <sheetName val="См.№3 ВиК"/>
      <sheetName val="РСС_АУ"/>
      <sheetName val="Раб.АУ"/>
      <sheetName val="Сметы за сопровождение"/>
      <sheetName val="СМ_x000b__x0011__x0012__x000c__x0011__x0011__x0011__x0011__x0011__x0011_"/>
      <sheetName val="ᄀᄀᄀᄀᄀᄀᄀᄀᄀᄀᄀᄀᄀᄀᄀᄀᄀ"/>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геол"/>
      <sheetName val="BACT"/>
      <sheetName val="исключ ЭХЗ"/>
      <sheetName val="БДР"/>
      <sheetName val="КБК ДПК"/>
      <sheetName val="См_2 Шатурс сети  проект работы"/>
      <sheetName val="Пра"/>
      <sheetName val="ПС 110 кВ (доп)"/>
      <sheetName val="АСУ-линия-1"/>
      <sheetName val="ТЗ АСУ-1"/>
      <sheetName val="3 Сл.-структура затрат"/>
      <sheetName val="_x0000__x0000_"/>
      <sheetName val="W28"/>
      <sheetName val="Объем работ"/>
      <sheetName val="Виды работ АСО"/>
      <sheetName val="таблица_руко_x0019__x0015__x0009__x0003__x000c__x0011__x0011_"/>
      <sheetName val="ИД СМР"/>
      <sheetName val="Ref"/>
      <sheetName val="Lucen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ПДР"/>
      <sheetName val="Пример расчета"/>
      <sheetName val="93-110"/>
      <sheetName val="sapactivexlhiddensheet"/>
      <sheetName val="Calc"/>
      <sheetName val="Шкаф"/>
      <sheetName val="Коэфф1."/>
      <sheetName val="Прайс лист"/>
      <sheetName val="Сводная смета"/>
      <sheetName val="list"/>
      <sheetName val="топо"/>
      <sheetName val="Смета"/>
      <sheetName val="1ПС"/>
      <sheetName val="Сводная газопровод"/>
      <sheetName val="5ОборРабМест(HP)"/>
      <sheetName val="к.84-к.8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оимость"/>
      <sheetName val="Коэфф1."/>
      <sheetName val="в работу"/>
      <sheetName val="Нижний ур."/>
      <sheetName val="Нижний NEW"/>
      <sheetName val="ЗИП_НУ"/>
      <sheetName val="Лист2"/>
      <sheetName val="ВерхУров"/>
      <sheetName val="Прайс лист"/>
      <sheetName val="СП"/>
      <sheetName val="КП"/>
      <sheetName val="КП-1"/>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Б.Сатка"/>
    </sheetNames>
    <sheetDataSet>
      <sheetData sheetId="0"/>
      <sheetData sheetId="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топ"/>
      <sheetName val="геолог"/>
      <sheetName val="гидрометеолог"/>
      <sheetName val="экология"/>
      <sheetName val="газоснабжение"/>
      <sheetName val="ГОЧС2"/>
      <sheetName val="оос1"/>
      <sheetName val="благоустройство"/>
      <sheetName val="регламент"/>
      <sheetName val="защита"/>
    </sheetNames>
    <sheetDataSet>
      <sheetData sheetId="0">
        <row r="7">
          <cell r="A7" t="str">
            <v>Наименование  объекта : " Энергоснабжение и автоматизация НПС "Синдор", реконструкция. Газоснабжение.</v>
          </cell>
        </row>
        <row r="10">
          <cell r="C10" t="str">
            <v xml:space="preserve"> ОАО "СМН"</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ид2"/>
      <sheetName val="изыскания 2"/>
      <sheetName val="экол из "/>
      <sheetName val="экол из"/>
      <sheetName val="экон из2"/>
      <sheetName val="дор2"/>
      <sheetName val="иск соор4"/>
      <sheetName val="трот2"/>
      <sheetName val="маф"/>
      <sheetName val="нар осв2"/>
      <sheetName val="канал2"/>
      <sheetName val="электроснаб"/>
      <sheetName val="орг_движ2"/>
      <sheetName val="внт1"/>
      <sheetName val="ГОЧС2"/>
      <sheetName val="оос2"/>
      <sheetName val="бл-во2"/>
      <sheetName val="тэч2"/>
      <sheetName val="конкурсн2"/>
      <sheetName val="экран2"/>
      <sheetName val="пер ком1"/>
      <sheetName val="арх из"/>
      <sheetName val="экон об"/>
      <sheetName val="изъят зем уч"/>
      <sheetName val="сод дор"/>
      <sheetName val="детализация"/>
      <sheetName val="авт надз"/>
    </sheetNames>
    <sheetDataSet>
      <sheetData sheetId="0">
        <row r="7">
          <cell r="A7" t="str">
            <v>Наименование  строительства, стадии проектирования:
Выполнение работ по  "Разработке рабочего проекта капитального ремонта моста им. 50-летия Октября в г.Пскове"</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ГК"/>
      <sheetName val="кп (2)"/>
      <sheetName val="свод 3"/>
      <sheetName val="сид3"/>
      <sheetName val="экон из1"/>
      <sheetName val="экол из"/>
      <sheetName val="дор3"/>
      <sheetName val="иск соор4"/>
      <sheetName val="обсл моста"/>
      <sheetName val="нар осв3"/>
      <sheetName val="канал3"/>
      <sheetName val="пер ком3"/>
      <sheetName val="ост2"/>
      <sheetName val="трот2"/>
      <sheetName val="орг_движ3"/>
      <sheetName val="акт3"/>
      <sheetName val="ГОЧС3"/>
      <sheetName val="оос3"/>
      <sheetName val="тэч3"/>
      <sheetName val="сод дор3"/>
      <sheetName val="изъят зем уч3"/>
      <sheetName val="внт1"/>
      <sheetName val="конкурсн3"/>
    </sheetNames>
    <sheetDataSet>
      <sheetData sheetId="0"/>
      <sheetData sheetId="1"/>
      <sheetData sheetId="2">
        <row r="13">
          <cell r="D13" t="str">
            <v>Свердловское областное государственное учреждение "Управление автомобильных дорог"</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ЭХЗ"/>
      <sheetName val="РП"/>
      <sheetName val="Смета"/>
      <sheetName val="График"/>
      <sheetName val="Summary"/>
      <sheetName val="Зап-3- СЦБ"/>
      <sheetName val="свод 2"/>
      <sheetName val="Кредиты"/>
      <sheetName val="Счет-Фактура"/>
      <sheetName val="Суточная"/>
      <sheetName val="ПДР"/>
      <sheetName val="вариант"/>
      <sheetName val="Табл38-7"/>
      <sheetName val="СС"/>
      <sheetName val="Данные для расчёта сметы"/>
      <sheetName val="СМЕТА проект"/>
      <sheetName val="Смета 1"/>
      <sheetName val="эл_химз_"/>
      <sheetName val="геология_"/>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sheetName val="Баланс"/>
      <sheetName val="Production and Spend"/>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ПДР"/>
      <sheetName val="РасчетКомандир1"/>
      <sheetName val="РасчетКомандир2"/>
      <sheetName val="Смета"/>
      <sheetName val="свод 2"/>
      <sheetName val="свод 3"/>
      <sheetName val="топо"/>
      <sheetName val="Зап-3- СЦБ"/>
      <sheetName val="Данные для расчёта сметы"/>
      <sheetName val="эл_химз_"/>
      <sheetName val="геология_"/>
      <sheetName val="Лист1"/>
      <sheetName val="Обновление"/>
      <sheetName val="Цена"/>
      <sheetName val="Product"/>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3_гидромет"/>
      <sheetName val="база"/>
      <sheetName val="исх-данные"/>
      <sheetName val="ПС"/>
      <sheetName val="Main list"/>
      <sheetName val="ПД-2.2"/>
      <sheetName val="6"/>
      <sheetName val="1.14"/>
      <sheetName val="1.7"/>
      <sheetName val="#ССЫЛКА"/>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снег Рыбинская"/>
      <sheetName val="Калплан "/>
      <sheetName val="СметаСводная Рыб"/>
      <sheetName val="См1 ТопоГео  (планшеты)"/>
      <sheetName val="Смета2 Инвентариз"/>
      <sheetName val="Смета3 геология"/>
      <sheetName val="смета4  Дор.работы "/>
      <sheetName val="Смета5 - Сети"/>
      <sheetName val="См6 Расчет Трансп.схемы"/>
      <sheetName val="Смета6а технология"/>
      <sheetName val="См7 ГО и ЧС"/>
      <sheetName val="см8 экспресс-оценка"/>
    </sheetNames>
    <sheetDataSet>
      <sheetData sheetId="0"/>
      <sheetData sheetId="1"/>
      <sheetData sheetId="2" refreshError="1">
        <row r="9">
          <cell r="C9" t="str">
            <v>Предпроектные проработки по объекту "Снегоплавильная камера по адресу: Фрунзенский район, ул.Рыбинская, д.2"</v>
          </cell>
        </row>
        <row r="13">
          <cell r="C13" t="str">
            <v>СПб ГУ "Дирекция транспортного строительства"</v>
          </cell>
        </row>
      </sheetData>
      <sheetData sheetId="3"/>
      <sheetData sheetId="4"/>
      <sheetData sheetId="5"/>
      <sheetData sheetId="6"/>
      <sheetData sheetId="7"/>
      <sheetData sheetId="8"/>
      <sheetData sheetId="9"/>
      <sheetData sheetId="10"/>
      <sheetData sheetId="1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снег Рыбинская"/>
      <sheetName val="Калплан "/>
      <sheetName val="СметаСводная Рыб"/>
      <sheetName val="См1 ТопоГео  (планшеты)"/>
      <sheetName val="Смета2 Инвентариз"/>
      <sheetName val="Смета3 геология"/>
      <sheetName val="смета4  Дор.работы "/>
      <sheetName val="Смета5 - Сети"/>
      <sheetName val="См6 Расчет Трансп.схемы"/>
      <sheetName val="Смета6а технология"/>
      <sheetName val="См7 ГО и ЧС"/>
      <sheetName val="см8 экспресс-оценка"/>
    </sheetNames>
    <sheetDataSet>
      <sheetData sheetId="0"/>
      <sheetData sheetId="1"/>
      <sheetData sheetId="2">
        <row r="13">
          <cell r="C13" t="str">
            <v>СПб ГУ "Дирекция транспортного строительства"</v>
          </cell>
        </row>
      </sheetData>
      <sheetData sheetId="3"/>
      <sheetData sheetId="4"/>
      <sheetData sheetId="5"/>
      <sheetData sheetId="6"/>
      <sheetData sheetId="7"/>
      <sheetData sheetId="8"/>
      <sheetData sheetId="9"/>
      <sheetData sheetId="10"/>
      <sheetData sheetId="1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refreshError="1"/>
      <sheetData sheetId="1" refreshError="1"/>
      <sheetData sheetId="2" refreshError="1"/>
      <sheetData sheetId="3" refreshError="1"/>
      <sheetData sheetId="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Эстакада"/>
      <sheetName val="НПС  -Р"/>
      <sheetName val="Трасса  0-1200"/>
      <sheetName val="Терминал "/>
      <sheetName val="НБ РД"/>
      <sheetName val="НБ"/>
      <sheetName val="НПС "/>
      <sheetName val="Трасса "/>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Т"/>
      <sheetName val="ЛЧ"/>
    </sheetNames>
    <sheetDataSet>
      <sheetData sheetId="0"/>
      <sheetData sheetId="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ид2"/>
      <sheetName val="изыскания 2"/>
      <sheetName val="экол из "/>
      <sheetName val="экол из"/>
      <sheetName val="экон из2"/>
      <sheetName val="дор2"/>
      <sheetName val="иск соор4"/>
      <sheetName val="трот2"/>
      <sheetName val="маф"/>
      <sheetName val="нар осв2"/>
      <sheetName val="канал2"/>
      <sheetName val="электроснаб"/>
      <sheetName val="орг_движ2"/>
      <sheetName val="внт1"/>
      <sheetName val="ГОЧС2"/>
      <sheetName val="оос2"/>
      <sheetName val="бл-во2"/>
      <sheetName val="тэч2"/>
      <sheetName val="конкурсн2"/>
      <sheetName val="экран2"/>
      <sheetName val="пер ком1"/>
      <sheetName val="арх из"/>
      <sheetName val="экон об"/>
      <sheetName val="изъят зем уч"/>
      <sheetName val="сод дор"/>
      <sheetName val="детализация"/>
      <sheetName val="авт надз"/>
    </sheetNames>
    <sheetDataSet>
      <sheetData sheetId="0">
        <row r="7">
          <cell r="A7" t="str">
            <v>Наименование  строительства, стадии проектирования:
Выполнение работ по  "Разработке рабочего проекта капитального ремонта моста им. 50-летия Октября в г.Пскове"</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ГК"/>
      <sheetName val="Калплан Вер"/>
      <sheetName val="СметаСводная Колпино"/>
      <sheetName val="СмТопоГео  (планшеты)"/>
      <sheetName val="Смета2 "/>
      <sheetName val="См эколог изыск.Вит"/>
      <sheetName val="Смета геология Вит"/>
      <sheetName val="Смета 5 ОВОС"/>
      <sheetName val="смета6  Дор.работыКолпино"/>
      <sheetName val="Смета7 - СетиКолпино"/>
      <sheetName val="См8 Расчет Трансп.схемы"/>
      <sheetName val="Смета8а технология"/>
      <sheetName val="См9 ГО и ЧС"/>
      <sheetName val="см10 экспресс-оценка"/>
    </sheetNames>
    <sheetDataSet>
      <sheetData sheetId="0"/>
      <sheetData sheetId="1"/>
      <sheetData sheetId="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refreshError="1"/>
      <sheetData sheetId="1" refreshError="1"/>
      <sheetData sheetId="2" refreshError="1"/>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Кра"/>
      <sheetName val="КП кра"/>
      <sheetName val="СметаСводная"/>
      <sheetName val="Смета1 топо Кра"/>
      <sheetName val="Смета2 Инвентариз Кра"/>
      <sheetName val="Смета3геология Кра"/>
      <sheetName val="см4 Оценка Кра"/>
      <sheetName val="См5 дороги"/>
      <sheetName val="6Кр.линии"/>
      <sheetName val="7Сети ТВК, кабели"/>
      <sheetName val="См8 эколог изыск"/>
      <sheetName val="Смета9регламент с 0,293"/>
      <sheetName val="См10  ГО и ЧС"/>
      <sheetName val="смета11конк докум"/>
      <sheetName val="Смета12транс потоки "/>
      <sheetName val="Смета13 Новые технологии"/>
    </sheetNames>
    <sheetDataSet>
      <sheetData sheetId="0"/>
      <sheetData sheetId="1"/>
      <sheetData sheetId="2">
        <row r="6">
          <cell r="E6" t="str">
            <v>Рабочий проект по реконструкции объекта "Улица Красина"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s>
    <sheetDataSet>
      <sheetData sheetId="0"/>
      <sheetData sheetId="1" refreshError="1">
        <row r="2">
          <cell r="A2">
            <v>25</v>
          </cell>
        </row>
      </sheetData>
      <sheetData sheetId="2"/>
      <sheetData sheetId="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ак"/>
      <sheetName val="сводная"/>
      <sheetName val="См1ои ТопоГео  (планшеты)"/>
      <sheetName val="Смета2ои.ИГИ ОИ"/>
      <sheetName val="Смета3ои Гидрограф мак"/>
      <sheetName val="См4 оигеол мак"/>
      <sheetName val="См5ои эколог мак"/>
      <sheetName val="смета6 ои дор.работы мак"/>
      <sheetName val="См7ои мосты"/>
      <sheetName val="см 8ОИ сети"/>
      <sheetName val="Смета9 ОВОС Мак"/>
      <sheetName val="см10 ои Водопонижение и дренаж"/>
      <sheetName val="См11ои транс потоки мак"/>
      <sheetName val="см12ои Оценка мак"/>
      <sheetName val="См 13ои ГО и ЧС"/>
      <sheetName val="См1п топо"/>
      <sheetName val="См2пИГИпроект"/>
      <sheetName val="Смета 3п Инвент"/>
      <sheetName val="Смета4п геол мак"/>
      <sheetName val="См5п Обслед и мероприятия по за"/>
      <sheetName val="смета6п дор.работы мак"/>
      <sheetName val="См7П мосты"/>
      <sheetName val="см 8П сети"/>
      <sheetName val="см9 п Водопонижение и дре"/>
      <sheetName val="См10п транс потоки мак "/>
      <sheetName val="см11п Оценка мак"/>
      <sheetName val="См 12п ГО и ЧС"/>
      <sheetName val="смета13 конк докум"/>
    </sheetNames>
    <sheetDataSet>
      <sheetData sheetId="0"/>
      <sheetData sheetId="1">
        <row r="7">
          <cell r="D7" t="str">
            <v>Разработка обоснования инвестиций и проекта на строительство объекта "Набережная Макарова с мостом через реку Смоленку. 1-я очередь. Участок от 2-й линии Васильевского острова до транспортной связи через остров Серный"</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Жукова мес"/>
      <sheetName val="Кал.план Жукова даты - не надо"/>
      <sheetName val="СметаСводная 1 оч"/>
      <sheetName val="Смета1 Чеснович"/>
      <sheetName val="Смета2 геология"/>
      <sheetName val="См3 кадастр"/>
      <sheetName val="Смета4 Зем"/>
      <sheetName val="См5 дороги"/>
      <sheetName val="6 Кр.линии"/>
      <sheetName val="См7 мост"/>
      <sheetName val="Сети8 1 оч"/>
      <sheetName val="Смета9 регламент с 0,335"/>
      <sheetName val="Смета10 ООС"/>
      <sheetName val="смета11 конк докум"/>
      <sheetName val="См12  ГО и ЧС"/>
    </sheetNames>
    <sheetDataSet>
      <sheetData sheetId="0" refreshError="1"/>
      <sheetData sheetId="1" refreshError="1"/>
      <sheetData sheetId="2">
        <row r="6">
          <cell r="D6" t="str">
            <v>"Реконструкция транспортной развязки на пр. Маршала Жукова через ж.д. пути в Угольную гавань". 1-ая очередь. Реконструкция Портовой ул. с выходом на дорогу в Угольную гавань и строительство ул. Морской Пехоты с мостом через р. Красненькая</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s>
    <sheetDataSet>
      <sheetData sheetId="0"/>
      <sheetData sheetId="1" refreshError="1"/>
      <sheetData sheetId="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ОИ2 Макм крестики"/>
      <sheetName val="КП Мак-2"/>
      <sheetName val="сводная"/>
      <sheetName val="См1ТопоГео  (планшеты) Мичм"/>
      <sheetName val="Смета2 инв Мичм"/>
      <sheetName val="см 3геол арх Мичманская"/>
      <sheetName val="Смета.4ИГИ Мичм"/>
      <sheetName val="См 5эколог изыск.Мичм"/>
      <sheetName val="См6 дороги Мичм"/>
      <sheetName val="смета7 мост Мичм"/>
      <sheetName val="см 8 ОИ сети Мим"/>
      <sheetName val="Смета9 ОВОС Мичм"/>
      <sheetName val="Смета 10 трансппот Мичм"/>
      <sheetName val="смета11 оценка Мичм"/>
      <sheetName val="См 12 ГОЧС Мичм"/>
      <sheetName val="См5ои эколог мак"/>
    </sheetNames>
    <sheetDataSet>
      <sheetData sheetId="0"/>
      <sheetData sheetId="1"/>
      <sheetData sheetId="2">
        <row r="7">
          <cell r="D7" t="str">
            <v>Разработка обоснования инвестиций в строительство объекта "Морская набережная на участке между Мичманской ул. и Капитанской ул."</v>
          </cell>
        </row>
      </sheetData>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3)"/>
      <sheetName val="кп"/>
      <sheetName val="свод (2)"/>
      <sheetName val="свод"/>
      <sheetName val="сид"/>
      <sheetName val="изыскания"/>
      <sheetName val="экон из"/>
      <sheetName val="экол из"/>
      <sheetName val="дор1"/>
      <sheetName val="иск соор"/>
      <sheetName val="светоф"/>
      <sheetName val="ост"/>
      <sheetName val="нар осв1"/>
      <sheetName val="электроснаб"/>
      <sheetName val="пер ком1"/>
      <sheetName val="канал1"/>
      <sheetName val="маф"/>
      <sheetName val="орг_движ1"/>
      <sheetName val="акт (2)"/>
      <sheetName val="ГОЧС"/>
      <sheetName val="оос"/>
      <sheetName val="бл-во1"/>
      <sheetName val="автостоянка"/>
      <sheetName val="тэч"/>
      <sheetName val="внт1"/>
      <sheetName val="сод дор"/>
      <sheetName val="изъят зем уч"/>
      <sheetName val="землеустр. _раб"/>
      <sheetName val="конкурсн"/>
      <sheetName val="графич"/>
    </sheetNames>
    <sheetDataSet>
      <sheetData sheetId="0" refreshError="1"/>
      <sheetData sheetId="1" refreshError="1"/>
      <sheetData sheetId="2" refreshError="1"/>
      <sheetData sheetId="3">
        <row r="7">
          <cell r="A7" t="str">
            <v xml:space="preserve">Наименование  строительства, стадии проектирования:
Разработка проекта реконструкции автомобильной дороги  М-10 "Скандинавия" от Санкт-Петербурга через Выборг до госграницы с Финляндией  на участках км 196+000 - таможенный пункт  Торфяновка, км 198+000 - </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НовоКов"/>
      <sheetName val="Сводная НовоКов"/>
      <sheetName val="См 1 наруж.водопровод"/>
      <sheetName val="См 2 наруж.канализация"/>
      <sheetName val="См 3 внутр.сети"/>
      <sheetName val="Смета4 геология (архив)"/>
      <sheetName val="См5 ТопоГео  (планшеты)"/>
      <sheetName val="См6 эколог изыск."/>
      <sheetName val="Смета7 регламент с 0,293"/>
      <sheetName val="Смета5 Чеснович"/>
      <sheetName val="Смета4 НовоКов геология"/>
    </sheetNames>
    <sheetDataSet>
      <sheetData sheetId="0"/>
      <sheetData sheetId="1"/>
      <sheetData sheetId="2">
        <row r="6">
          <cell r="D6" t="str">
            <v>Разработка предпроектных предложений по объекту: "Обеспечение водоснабжением и канализацией пос. Ново-Ковалево"</v>
          </cell>
        </row>
      </sheetData>
      <sheetData sheetId="3"/>
      <sheetData sheetId="4"/>
      <sheetData sheetId="5"/>
      <sheetData sheetId="6"/>
      <sheetData sheetId="7"/>
      <sheetData sheetId="8"/>
      <sheetData sheetId="9"/>
      <sheetData sheetId="1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4"/>
      <sheetName val="ф5"/>
      <sheetName val="свод 2"/>
      <sheetName val="ТОПО ГЕО"/>
      <sheetName val="экол из "/>
      <sheetName val="110 (2)"/>
      <sheetName val="защита (2)"/>
      <sheetName val="АСУ"/>
      <sheetName val="диспетчерское упр"/>
      <sheetName val="связь (2)"/>
      <sheetName val="ЭМС"/>
      <sheetName val="ГОЧС2"/>
      <sheetName val="орг_движ2"/>
      <sheetName val="оос1"/>
    </sheetNames>
    <sheetDataSet>
      <sheetData sheetId="0"/>
      <sheetData sheetId="1"/>
      <sheetData sheetId="2">
        <row r="10">
          <cell r="D10" t="str">
            <v xml:space="preserve"> ОАО "Ленэнерго"</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Смета"/>
      <sheetName val="свод1"/>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сельская"/>
      <sheetName val="сводная"/>
      <sheetName val="Смета1 топог Ира"/>
      <sheetName val="Смета2 инв"/>
      <sheetName val="Смета 3 Гидролог"/>
      <sheetName val="Смета4 снег геология"/>
      <sheetName val="Смета5 эколог изыск"/>
      <sheetName val="Смета6экономич.из-я"/>
      <sheetName val="смета 7оценка "/>
      <sheetName val="Смета8 дороги"/>
      <sheetName val="См9мосты"/>
      <sheetName val="Смета10 НО"/>
      <sheetName val="Смета11 регламент"/>
      <sheetName val="смета12 конк докум "/>
      <sheetName val="См 13 ГОЧС Ира"/>
    </sheetNames>
    <sheetDataSet>
      <sheetData sheetId="0"/>
      <sheetData sheetId="1"/>
      <sheetData sheetId="2">
        <row r="10">
          <cell r="E10" t="str">
            <v>Разработка проекта реконструкции объекта "Сельская ул. от Речной ул. до Черной речки с мостовым переходом через Черную речку"</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Прим (3)"/>
      <sheetName val="Калплан Прим"/>
      <sheetName val="КП Прим"/>
      <sheetName val="СметаСводная"/>
      <sheetName val="см1 топо Прим (2)"/>
      <sheetName val="см2 меж Прим"/>
      <sheetName val="см3 натинв. Прим"/>
      <sheetName val="Смета4 геологияПрим"/>
      <sheetName val="см5 трансп.пот. Прим"/>
      <sheetName val="смета 6 база  Прим"/>
      <sheetName val="Смета 7 инж.комм, НО Прим"/>
      <sheetName val="См 8 эколог изыск.Прим"/>
      <sheetName val="Смета 9 регламент Прим"/>
      <sheetName val="смета10 конк докум Прим"/>
      <sheetName val="смета 11регл2 Прим"/>
      <sheetName val="смета12 оценка Прим"/>
      <sheetName val="См 13 ГОЧС Прим"/>
      <sheetName val="КП Прим (2)"/>
      <sheetName val="см1 топо Прим"/>
      <sheetName val="см2 меж Прим (2)"/>
    </sheetNames>
    <sheetDataSet>
      <sheetData sheetId="0"/>
      <sheetData sheetId="1"/>
      <sheetData sheetId="2"/>
      <sheetData sheetId="3">
        <row r="7">
          <cell r="C7" t="str">
            <v>Разработка рабочего проекта строительства объекта "База механизации СПб ГУСПП "Приморское" по адресу: Приморский район, Камышовая ул., участок 1 (напротив дома № 22, корп.1 по Камышовой ул.)</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Сводная павильон"/>
      <sheetName val="павильон разбитый1"/>
      <sheetName val="фонтан разбитый2"/>
      <sheetName val="павильон"/>
      <sheetName val="Сети по доп.согл."/>
      <sheetName val="кп1"/>
      <sheetName val="кп2"/>
      <sheetName val="кп3"/>
      <sheetName val="КП павильон"/>
    </sheetNames>
    <sheetDataSet>
      <sheetData sheetId="0">
        <row r="6">
          <cell r="D6" t="str">
            <v>Рабочий проект по объекту "Реконструкция Исаакиевской площади с благоустройством прилегающих территорий. 1-ая очередь"</v>
          </cell>
        </row>
      </sheetData>
      <sheetData sheetId="1"/>
      <sheetData sheetId="2"/>
      <sheetData sheetId="3"/>
      <sheetData sheetId="4"/>
      <sheetData sheetId="5"/>
      <sheetData sheetId="6"/>
      <sheetData sheetId="7"/>
      <sheetData sheetId="8"/>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DATA"/>
      <sheetName val="РП"/>
      <sheetName val="График"/>
      <sheetName val="ПДР"/>
      <sheetName val="СметаСводная павильон"/>
      <sheetName val="Summary"/>
      <sheetName val="93-110"/>
      <sheetName val="Смета"/>
      <sheetName val="Коэфф1."/>
      <sheetName val="сводная"/>
      <sheetName val="Данные для расчёта сметы"/>
      <sheetName val="см8"/>
      <sheetName val="Зап-3- СЦБ"/>
      <sheetName val="свод"/>
      <sheetName val="ЭХЗ"/>
      <sheetName val="Обновление"/>
      <sheetName val="Цена"/>
      <sheetName val="Product"/>
      <sheetName val="Смета 1свод"/>
      <sheetName val="Лист1"/>
      <sheetName val="Шкаф"/>
      <sheetName val="Прайс лист"/>
      <sheetName val="Счет-Фактур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ГК"/>
      <sheetName val="кп ГК"/>
      <sheetName val="кп"/>
      <sheetName val="свод"/>
      <sheetName val="сид"/>
      <sheetName val="изыскания 2"/>
      <sheetName val="экол из2"/>
      <sheetName val="Экол."/>
      <sheetName val="иск соор"/>
      <sheetName val="нар осв2"/>
      <sheetName val="канал2"/>
      <sheetName val="обсл моста"/>
      <sheetName val="маф"/>
      <sheetName val="трот2"/>
      <sheetName val="схема"/>
      <sheetName val="внт"/>
      <sheetName val="тэч"/>
      <sheetName val="ООС"/>
      <sheetName val="ГОЧС2"/>
      <sheetName val="бл-во2"/>
      <sheetName val="конкурсн1"/>
      <sheetName val="эксп"/>
      <sheetName val="рабчерт"/>
    </sheetNames>
    <sheetDataSet>
      <sheetData sheetId="0"/>
      <sheetData sheetId="1"/>
      <sheetData sheetId="2"/>
      <sheetData sheetId="3" refreshError="1">
        <row r="10">
          <cell r="E10" t="str">
            <v>Государственный комитет Псковской области по дорожному  хозяйству</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Сводная снег"/>
      <sheetName val="Смета1 Чеснович снег"/>
      <sheetName val="Смета2 снег геология"/>
      <sheetName val="См3 эколог изыск. снег"/>
      <sheetName val="смета4  Дор.работы"/>
      <sheetName val="Смета 6 Снег - Сети"/>
      <sheetName val="См 7Расчет ОДД Прокоп"/>
      <sheetName val="Смета8 ООС снег"/>
      <sheetName val="Смета9 регламент с 0,335"/>
      <sheetName val="КП снег"/>
      <sheetName val="См10  ГО и ЧС"/>
      <sheetName val="Смета11 Новые технологии"/>
      <sheetName val="Смета11 Ресурсоемкость"/>
      <sheetName val="Смета10 кадастр съемка п54"/>
      <sheetName val="Смета11 Землеустр.п54"/>
      <sheetName val="Смета12 межевание п54"/>
      <sheetName val="Смета13 Юрид оформл п54"/>
      <sheetName val="см14 конк докум Обв24"/>
      <sheetName val="См15Кр.линии"/>
      <sheetName val="См16 Сбор исх данных"/>
      <sheetName val="См17 Допэкз"/>
    </sheetNames>
    <sheetDataSet>
      <sheetData sheetId="0">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2002(v2)"/>
      <sheetName val="ПРОГНОЗ_1"/>
      <sheetName val="справ."/>
      <sheetName val="Лист2"/>
      <sheetName val="эл_химз_"/>
      <sheetName val="геология_"/>
      <sheetName val="справ_"/>
      <sheetName val="Данные для расчёта сметы"/>
      <sheetName val="СметаСводная снег"/>
      <sheetName val="93-110"/>
      <sheetName val="СметаСводная"/>
      <sheetName val="ИГ1"/>
      <sheetName val="СметаСводная павильон"/>
      <sheetName val="Смета"/>
      <sheetName val="топо"/>
      <sheetName val="оборудован"/>
      <sheetName val="Упр"/>
      <sheetName val="2002_v2_"/>
      <sheetName val="см8"/>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Реки 30 Р  (2)"/>
      <sheetName val="Реки 30 Р "/>
      <sheetName val="Реки 100 Р   (2)"/>
      <sheetName val="Реки 100 Р  "/>
      <sheetName val="Реки 500 Р  (2)"/>
      <sheetName val="Реки 500 Р "/>
      <sheetName val="Реки 2000 Р (2)"/>
      <sheetName val="Реки 2000 Р"/>
      <sheetName val="Терминал Р"/>
      <sheetName val="НПС пром Р  (2)"/>
      <sheetName val="НПС пром Р "/>
      <sheetName val="НПС Р (2)"/>
      <sheetName val="НПС Р"/>
      <sheetName val="Трасса Р"/>
      <sheetName val="Трасса Р-М "/>
      <sheetName val="Реки 100 ОИ  (2)"/>
      <sheetName val="Реки 100 ОИ "/>
      <sheetName val="Реки 500 ОИ  (2)"/>
      <sheetName val="Реки 500 ОИ "/>
      <sheetName val="Реки 2000 ОИ (2)"/>
      <sheetName val="Реки 2000 ОИ"/>
      <sheetName val="Терминал ОИ "/>
      <sheetName val="НПС ОИ пром (2)"/>
      <sheetName val="НПС ОИ пром"/>
      <sheetName val="НПС ОИ"/>
      <sheetName val="НПС ОИ (2)"/>
      <sheetName val="Трасса ОИ"/>
      <sheetName val="Трасса ОИ-М"/>
      <sheetName val="до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3)"/>
      <sheetName val="кп"/>
      <sheetName val="свод (2)"/>
      <sheetName val="свод"/>
      <sheetName val="сид"/>
      <sheetName val="изыскания"/>
      <sheetName val="экон из"/>
      <sheetName val="экол из"/>
      <sheetName val="дор1"/>
      <sheetName val="иск соор"/>
      <sheetName val="светоф"/>
      <sheetName val="ост"/>
      <sheetName val="нар осв1"/>
      <sheetName val="электроснаб"/>
      <sheetName val="пер ком1"/>
      <sheetName val="канал1"/>
      <sheetName val="маф"/>
      <sheetName val="орг_движ1"/>
      <sheetName val="акт (2)"/>
      <sheetName val="ГОЧС"/>
      <sheetName val="оос"/>
      <sheetName val="бл-во1"/>
      <sheetName val="автостоянка"/>
      <sheetName val="тэч"/>
      <sheetName val="внт1"/>
      <sheetName val="сод дор"/>
      <sheetName val="изъят зем уч"/>
      <sheetName val="землеустр. _раб"/>
      <sheetName val="конкурсн"/>
      <sheetName val="графич"/>
    </sheetNames>
    <sheetDataSet>
      <sheetData sheetId="0" refreshError="1"/>
      <sheetData sheetId="1" refreshError="1"/>
      <sheetData sheetId="2" refreshError="1"/>
      <sheetData sheetId="3">
        <row r="7">
          <cell r="A7" t="str">
            <v xml:space="preserve">Наименование  строительства, стадии проектирования:
Разработка проекта реконструкции автомобильной дороги  М-10 "Скандинавия" от Санкт-Петербурга через Выборг до госграницы с Финляндией  на участках км 196+000 - таможенный пункт  Торфяновка, км 198+000 - </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 на 9114"/>
      <sheetName val="Коэфф1."/>
      <sheetName val="Прайс лист"/>
      <sheetName val="СП"/>
      <sheetName val="КП"/>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s>
    <sheetDataSet>
      <sheetData sheetId="0" refreshError="1"/>
      <sheetData sheetId="1" refreshError="1">
        <row r="7">
          <cell r="E7">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70"/>
  <sheetViews>
    <sheetView view="pageBreakPreview" zoomScale="55" zoomScaleNormal="70" zoomScaleSheetLayoutView="55" workbookViewId="0">
      <pane xSplit="4" ySplit="9" topLeftCell="E22" activePane="bottomRight" state="frozen"/>
      <selection pane="topRight" activeCell="E1" sqref="E1"/>
      <selection pane="bottomLeft" activeCell="A12" sqref="A12"/>
      <selection pane="bottomRight" activeCell="K16" sqref="K16"/>
    </sheetView>
  </sheetViews>
  <sheetFormatPr defaultRowHeight="15.75" x14ac:dyDescent="0.25"/>
  <cols>
    <col min="1" max="1" width="11" style="9" customWidth="1"/>
    <col min="2" max="2" width="41.5" style="9" customWidth="1"/>
    <col min="3" max="3" width="26" style="9" customWidth="1"/>
    <col min="4" max="4" width="26.375" style="1" customWidth="1"/>
    <col min="5" max="5" width="14" style="1" customWidth="1"/>
    <col min="6" max="8" width="15.5" style="1" customWidth="1"/>
    <col min="9" max="9" width="13" style="2" customWidth="1"/>
    <col min="10" max="10" width="29.375" style="2" customWidth="1"/>
    <col min="11" max="11" width="23.75" style="2" customWidth="1"/>
    <col min="12" max="13" width="19.375" style="2" customWidth="1"/>
    <col min="14" max="14" width="15.625" style="2" customWidth="1"/>
    <col min="15" max="15" width="12.75" style="124" customWidth="1"/>
    <col min="16" max="16" width="14.625" style="2" customWidth="1"/>
    <col min="17" max="17" width="13.375" style="2" customWidth="1"/>
    <col min="18" max="20" width="17.625" style="2" customWidth="1"/>
    <col min="21" max="21" width="19.75" style="2" customWidth="1"/>
    <col min="22" max="16384" width="9" style="2"/>
  </cols>
  <sheetData>
    <row r="1" spans="1:21" x14ac:dyDescent="0.25">
      <c r="A1" s="155" t="s">
        <v>19</v>
      </c>
      <c r="B1" s="155"/>
      <c r="C1" s="155"/>
      <c r="D1" s="155"/>
      <c r="E1" s="155"/>
      <c r="F1" s="155"/>
      <c r="G1" s="155"/>
      <c r="H1" s="155"/>
      <c r="I1" s="155"/>
      <c r="J1" s="155"/>
      <c r="K1" s="155"/>
      <c r="L1" s="155"/>
      <c r="M1" s="155"/>
      <c r="N1" s="155"/>
      <c r="O1" s="155"/>
      <c r="P1" s="155"/>
      <c r="Q1" s="155"/>
      <c r="R1" s="155"/>
      <c r="S1" s="155"/>
      <c r="T1" s="155"/>
    </row>
    <row r="2" spans="1:21" x14ac:dyDescent="0.25">
      <c r="A2" s="155" t="s">
        <v>20</v>
      </c>
      <c r="B2" s="155"/>
      <c r="C2" s="155"/>
      <c r="D2" s="155"/>
      <c r="E2" s="155"/>
      <c r="F2" s="155"/>
      <c r="G2" s="155"/>
      <c r="H2" s="155"/>
      <c r="I2" s="155"/>
      <c r="J2" s="155"/>
      <c r="K2" s="155"/>
      <c r="L2" s="155"/>
      <c r="M2" s="155"/>
      <c r="N2" s="155"/>
      <c r="O2" s="155"/>
      <c r="P2" s="155"/>
      <c r="Q2" s="155"/>
      <c r="R2" s="155"/>
      <c r="S2" s="155"/>
      <c r="T2" s="155"/>
    </row>
    <row r="3" spans="1:21" x14ac:dyDescent="0.25">
      <c r="A3" s="18"/>
      <c r="B3" s="18"/>
      <c r="C3" s="18"/>
      <c r="D3" s="18"/>
      <c r="E3" s="18"/>
      <c r="F3" s="18"/>
      <c r="G3" s="18"/>
      <c r="H3" s="18"/>
      <c r="I3" s="18"/>
      <c r="J3" s="18"/>
      <c r="K3" s="18"/>
      <c r="L3" s="18"/>
      <c r="M3" s="18"/>
      <c r="N3" s="18"/>
      <c r="O3" s="149"/>
      <c r="P3" s="18"/>
      <c r="Q3" s="18"/>
      <c r="R3" s="18"/>
      <c r="S3" s="18"/>
      <c r="T3" s="18"/>
    </row>
    <row r="4" spans="1:21" x14ac:dyDescent="0.25">
      <c r="A4" s="16" t="s">
        <v>230</v>
      </c>
      <c r="B4" s="2"/>
      <c r="C4" s="2"/>
      <c r="D4" s="2"/>
      <c r="E4" s="16"/>
      <c r="F4" s="16"/>
      <c r="G4" s="16"/>
      <c r="H4" s="16"/>
    </row>
    <row r="5" spans="1:21" x14ac:dyDescent="0.25">
      <c r="A5" s="16" t="s">
        <v>179</v>
      </c>
      <c r="B5" s="2"/>
      <c r="C5" s="2"/>
      <c r="D5" s="2"/>
      <c r="E5" s="16"/>
      <c r="F5" s="16"/>
      <c r="G5" s="16"/>
      <c r="H5" s="16"/>
    </row>
    <row r="6" spans="1:21" x14ac:dyDescent="0.25">
      <c r="A6" s="16"/>
      <c r="B6" s="2"/>
      <c r="C6" s="2"/>
      <c r="D6" s="2"/>
      <c r="E6" s="16"/>
      <c r="F6" s="16"/>
      <c r="G6" s="16"/>
      <c r="H6" s="16"/>
    </row>
    <row r="7" spans="1:21" ht="15.75" customHeight="1" x14ac:dyDescent="0.25">
      <c r="A7" s="156" t="s">
        <v>21</v>
      </c>
      <c r="B7" s="156" t="s">
        <v>22</v>
      </c>
      <c r="C7" s="156" t="s">
        <v>23</v>
      </c>
      <c r="D7" s="154" t="s">
        <v>24</v>
      </c>
      <c r="E7" s="154" t="s">
        <v>25</v>
      </c>
      <c r="F7" s="154" t="s">
        <v>40</v>
      </c>
      <c r="G7" s="154" t="s">
        <v>26</v>
      </c>
      <c r="H7" s="154" t="s">
        <v>27</v>
      </c>
      <c r="I7" s="157" t="s">
        <v>1</v>
      </c>
      <c r="J7" s="158"/>
      <c r="K7" s="158"/>
      <c r="L7" s="158"/>
      <c r="M7" s="159"/>
      <c r="N7" s="157" t="s">
        <v>7</v>
      </c>
      <c r="O7" s="158"/>
      <c r="P7" s="158"/>
      <c r="Q7" s="158"/>
      <c r="R7" s="158"/>
      <c r="S7" s="158"/>
      <c r="T7" s="159"/>
      <c r="U7" s="154" t="s">
        <v>38</v>
      </c>
    </row>
    <row r="8" spans="1:21" s="3" customFormat="1" ht="110.25" x14ac:dyDescent="0.25">
      <c r="A8" s="156"/>
      <c r="B8" s="156"/>
      <c r="C8" s="156"/>
      <c r="D8" s="154"/>
      <c r="E8" s="154"/>
      <c r="F8" s="154"/>
      <c r="G8" s="154"/>
      <c r="H8" s="154"/>
      <c r="I8" s="15" t="s">
        <v>3</v>
      </c>
      <c r="J8" s="15" t="s">
        <v>0</v>
      </c>
      <c r="K8" s="15" t="s">
        <v>41</v>
      </c>
      <c r="L8" s="15" t="s">
        <v>42</v>
      </c>
      <c r="M8" s="15" t="s">
        <v>43</v>
      </c>
      <c r="N8" s="58" t="s">
        <v>44</v>
      </c>
      <c r="O8" s="148" t="s">
        <v>5</v>
      </c>
      <c r="P8" s="15" t="s">
        <v>45</v>
      </c>
      <c r="Q8" s="15" t="s">
        <v>2</v>
      </c>
      <c r="R8" s="15" t="s">
        <v>4</v>
      </c>
      <c r="S8" s="15" t="s">
        <v>50</v>
      </c>
      <c r="T8" s="5" t="s">
        <v>47</v>
      </c>
      <c r="U8" s="154"/>
    </row>
    <row r="9" spans="1:21" s="4" customFormat="1" x14ac:dyDescent="0.25">
      <c r="A9" s="13">
        <v>1</v>
      </c>
      <c r="B9" s="13" t="s">
        <v>8</v>
      </c>
      <c r="C9" s="13" t="s">
        <v>9</v>
      </c>
      <c r="D9" s="14">
        <v>4</v>
      </c>
      <c r="E9" s="13" t="s">
        <v>10</v>
      </c>
      <c r="F9" s="13" t="s">
        <v>11</v>
      </c>
      <c r="G9" s="14">
        <v>7</v>
      </c>
      <c r="H9" s="13" t="s">
        <v>28</v>
      </c>
      <c r="I9" s="13" t="s">
        <v>29</v>
      </c>
      <c r="J9" s="13" t="s">
        <v>30</v>
      </c>
      <c r="K9" s="13" t="s">
        <v>31</v>
      </c>
      <c r="L9" s="13" t="s">
        <v>32</v>
      </c>
      <c r="M9" s="13" t="s">
        <v>33</v>
      </c>
      <c r="N9" s="59" t="s">
        <v>34</v>
      </c>
      <c r="O9" s="13" t="s">
        <v>39</v>
      </c>
      <c r="P9" s="13" t="s">
        <v>35</v>
      </c>
      <c r="Q9" s="13" t="s">
        <v>46</v>
      </c>
      <c r="R9" s="13" t="s">
        <v>36</v>
      </c>
      <c r="S9" s="13" t="s">
        <v>48</v>
      </c>
      <c r="T9" s="13" t="s">
        <v>37</v>
      </c>
      <c r="U9" s="13" t="s">
        <v>49</v>
      </c>
    </row>
    <row r="10" spans="1:21" s="4" customFormat="1" x14ac:dyDescent="0.25">
      <c r="A10" s="90" t="s">
        <v>226</v>
      </c>
      <c r="B10" s="91" t="s">
        <v>187</v>
      </c>
      <c r="C10" s="83" t="s">
        <v>6</v>
      </c>
      <c r="D10" s="83" t="s">
        <v>6</v>
      </c>
      <c r="E10" s="83" t="s">
        <v>6</v>
      </c>
      <c r="F10" s="83" t="s">
        <v>6</v>
      </c>
      <c r="G10" s="83" t="s">
        <v>6</v>
      </c>
      <c r="H10" s="83" t="s">
        <v>6</v>
      </c>
      <c r="I10" s="83" t="s">
        <v>6</v>
      </c>
      <c r="J10" s="83" t="s">
        <v>6</v>
      </c>
      <c r="K10" s="83" t="s">
        <v>6</v>
      </c>
      <c r="L10" s="83" t="s">
        <v>6</v>
      </c>
      <c r="M10" s="83" t="s">
        <v>6</v>
      </c>
      <c r="N10" s="83" t="s">
        <v>6</v>
      </c>
      <c r="O10" s="148" t="s">
        <v>6</v>
      </c>
      <c r="P10" s="83" t="s">
        <v>6</v>
      </c>
      <c r="Q10" s="83" t="s">
        <v>6</v>
      </c>
      <c r="R10" s="83" t="s">
        <v>6</v>
      </c>
      <c r="S10" s="83" t="s">
        <v>6</v>
      </c>
      <c r="T10" s="86">
        <f>SUM(T11:T14)</f>
        <v>8692.7100000000009</v>
      </c>
      <c r="U10" s="83" t="s">
        <v>6</v>
      </c>
    </row>
    <row r="11" spans="1:21" ht="110.25" x14ac:dyDescent="0.25">
      <c r="A11" s="139" t="s">
        <v>226</v>
      </c>
      <c r="B11" s="82" t="s">
        <v>231</v>
      </c>
      <c r="C11" s="74" t="s">
        <v>229</v>
      </c>
      <c r="D11" s="6" t="s">
        <v>189</v>
      </c>
      <c r="E11" s="148" t="s">
        <v>234</v>
      </c>
      <c r="F11" s="15" t="s">
        <v>6</v>
      </c>
      <c r="G11" s="72" t="s">
        <v>175</v>
      </c>
      <c r="H11" s="15">
        <v>2024</v>
      </c>
      <c r="I11" s="92" t="s">
        <v>188</v>
      </c>
      <c r="J11" s="85" t="s">
        <v>180</v>
      </c>
      <c r="K11" s="80" t="s">
        <v>177</v>
      </c>
      <c r="L11" s="80" t="s">
        <v>178</v>
      </c>
      <c r="M11" s="15" t="s">
        <v>218</v>
      </c>
      <c r="N11" s="79" t="s">
        <v>6</v>
      </c>
      <c r="O11" s="130">
        <v>1</v>
      </c>
      <c r="P11" s="87" t="s">
        <v>183</v>
      </c>
      <c r="Q11" s="88" t="s">
        <v>184</v>
      </c>
      <c r="R11" s="133">
        <v>1615</v>
      </c>
      <c r="S11" s="133">
        <v>1.03</v>
      </c>
      <c r="T11" s="7">
        <f>(O11*R11)*S11</f>
        <v>1663.45</v>
      </c>
      <c r="U11" s="79" t="s">
        <v>6</v>
      </c>
    </row>
    <row r="12" spans="1:21" ht="110.25" x14ac:dyDescent="0.25">
      <c r="A12" s="139" t="s">
        <v>226</v>
      </c>
      <c r="B12" s="129" t="s">
        <v>231</v>
      </c>
      <c r="C12" s="147" t="s">
        <v>229</v>
      </c>
      <c r="D12" s="6" t="s">
        <v>190</v>
      </c>
      <c r="E12" s="148" t="s">
        <v>234</v>
      </c>
      <c r="F12" s="72" t="s">
        <v>6</v>
      </c>
      <c r="G12" s="72" t="s">
        <v>175</v>
      </c>
      <c r="H12" s="72">
        <v>2024</v>
      </c>
      <c r="I12" s="92" t="s">
        <v>188</v>
      </c>
      <c r="J12" s="85" t="s">
        <v>181</v>
      </c>
      <c r="K12" s="80" t="s">
        <v>177</v>
      </c>
      <c r="L12" s="80" t="s">
        <v>178</v>
      </c>
      <c r="M12" s="84" t="s">
        <v>218</v>
      </c>
      <c r="N12" s="79" t="s">
        <v>6</v>
      </c>
      <c r="O12" s="130">
        <v>1</v>
      </c>
      <c r="P12" s="87" t="s">
        <v>183</v>
      </c>
      <c r="Q12" s="88" t="s">
        <v>185</v>
      </c>
      <c r="R12" s="133">
        <v>928</v>
      </c>
      <c r="S12" s="133">
        <v>1.01</v>
      </c>
      <c r="T12" s="7">
        <f t="shared" ref="T12:T29" si="0">(O12*R12)*S12</f>
        <v>937.28</v>
      </c>
      <c r="U12" s="79" t="s">
        <v>6</v>
      </c>
    </row>
    <row r="13" spans="1:21" ht="110.25" x14ac:dyDescent="0.25">
      <c r="A13" s="139" t="s">
        <v>226</v>
      </c>
      <c r="B13" s="129" t="s">
        <v>231</v>
      </c>
      <c r="C13" s="147" t="s">
        <v>229</v>
      </c>
      <c r="D13" s="6" t="s">
        <v>191</v>
      </c>
      <c r="E13" s="148" t="s">
        <v>234</v>
      </c>
      <c r="F13" s="78" t="s">
        <v>6</v>
      </c>
      <c r="G13" s="78" t="s">
        <v>175</v>
      </c>
      <c r="H13" s="81">
        <v>2024</v>
      </c>
      <c r="I13" s="92" t="s">
        <v>188</v>
      </c>
      <c r="J13" s="85" t="s">
        <v>182</v>
      </c>
      <c r="K13" s="80" t="s">
        <v>177</v>
      </c>
      <c r="L13" s="80" t="s">
        <v>178</v>
      </c>
      <c r="M13" s="84" t="s">
        <v>218</v>
      </c>
      <c r="N13" s="79" t="s">
        <v>6</v>
      </c>
      <c r="O13" s="130">
        <v>2</v>
      </c>
      <c r="P13" s="87" t="s">
        <v>183</v>
      </c>
      <c r="Q13" s="88" t="s">
        <v>186</v>
      </c>
      <c r="R13" s="133">
        <v>1761</v>
      </c>
      <c r="S13" s="133">
        <v>1.03</v>
      </c>
      <c r="T13" s="7">
        <f t="shared" si="0"/>
        <v>3627.6600000000003</v>
      </c>
      <c r="U13" s="79" t="s">
        <v>6</v>
      </c>
    </row>
    <row r="14" spans="1:21" ht="110.25" x14ac:dyDescent="0.25">
      <c r="A14" s="139" t="s">
        <v>226</v>
      </c>
      <c r="B14" s="129" t="s">
        <v>231</v>
      </c>
      <c r="C14" s="147" t="s">
        <v>229</v>
      </c>
      <c r="D14" s="135" t="s">
        <v>219</v>
      </c>
      <c r="E14" s="148" t="s">
        <v>234</v>
      </c>
      <c r="F14" s="127" t="s">
        <v>6</v>
      </c>
      <c r="G14" s="127" t="s">
        <v>175</v>
      </c>
      <c r="H14" s="127">
        <v>2023</v>
      </c>
      <c r="I14" s="130" t="s">
        <v>188</v>
      </c>
      <c r="J14" s="127" t="s">
        <v>221</v>
      </c>
      <c r="K14" s="127" t="s">
        <v>177</v>
      </c>
      <c r="L14" s="127" t="s">
        <v>178</v>
      </c>
      <c r="M14" s="148" t="s">
        <v>218</v>
      </c>
      <c r="N14" s="127" t="s">
        <v>6</v>
      </c>
      <c r="O14" s="151">
        <v>8</v>
      </c>
      <c r="P14" s="127" t="s">
        <v>220</v>
      </c>
      <c r="Q14" s="136" t="s">
        <v>222</v>
      </c>
      <c r="R14" s="127">
        <v>302</v>
      </c>
      <c r="S14" s="127">
        <v>1.02</v>
      </c>
      <c r="T14" s="125">
        <f t="shared" si="0"/>
        <v>2464.3200000000002</v>
      </c>
      <c r="U14" s="127" t="s">
        <v>6</v>
      </c>
    </row>
    <row r="15" spans="1:21" s="124" customFormat="1" x14ac:dyDescent="0.25">
      <c r="A15" s="139" t="s">
        <v>226</v>
      </c>
      <c r="B15" s="129" t="s">
        <v>212</v>
      </c>
      <c r="C15" s="126" t="s">
        <v>6</v>
      </c>
      <c r="D15" s="126" t="s">
        <v>6</v>
      </c>
      <c r="E15" s="126" t="s">
        <v>6</v>
      </c>
      <c r="F15" s="126" t="s">
        <v>6</v>
      </c>
      <c r="G15" s="126" t="s">
        <v>6</v>
      </c>
      <c r="H15" s="126" t="s">
        <v>6</v>
      </c>
      <c r="I15" s="126" t="s">
        <v>6</v>
      </c>
      <c r="J15" s="126" t="s">
        <v>6</v>
      </c>
      <c r="K15" s="126" t="s">
        <v>6</v>
      </c>
      <c r="L15" s="126" t="s">
        <v>6</v>
      </c>
      <c r="M15" s="126" t="s">
        <v>6</v>
      </c>
      <c r="N15" s="126" t="s">
        <v>6</v>
      </c>
      <c r="O15" s="148" t="s">
        <v>6</v>
      </c>
      <c r="P15" s="126" t="s">
        <v>6</v>
      </c>
      <c r="Q15" s="126" t="s">
        <v>6</v>
      </c>
      <c r="R15" s="126" t="s">
        <v>6</v>
      </c>
      <c r="S15" s="126" t="s">
        <v>6</v>
      </c>
      <c r="T15" s="131">
        <f>T16</f>
        <v>0</v>
      </c>
      <c r="U15" s="127"/>
    </row>
    <row r="16" spans="1:21" ht="110.25" x14ac:dyDescent="0.25">
      <c r="A16" s="139" t="s">
        <v>228</v>
      </c>
      <c r="B16" s="129" t="s">
        <v>231</v>
      </c>
      <c r="C16" s="147" t="s">
        <v>229</v>
      </c>
      <c r="D16" s="6" t="s">
        <v>176</v>
      </c>
      <c r="E16" s="148" t="s">
        <v>234</v>
      </c>
      <c r="F16" s="78" t="s">
        <v>6</v>
      </c>
      <c r="G16" s="78" t="s">
        <v>175</v>
      </c>
      <c r="H16" s="81">
        <v>2024</v>
      </c>
      <c r="I16" s="92" t="s">
        <v>188</v>
      </c>
      <c r="J16" s="85" t="s">
        <v>227</v>
      </c>
      <c r="K16" s="80" t="s">
        <v>177</v>
      </c>
      <c r="L16" s="80" t="s">
        <v>178</v>
      </c>
      <c r="M16" s="84" t="s">
        <v>218</v>
      </c>
      <c r="N16" s="79" t="s">
        <v>6</v>
      </c>
      <c r="O16" s="130">
        <v>0</v>
      </c>
      <c r="P16" s="87" t="s">
        <v>183</v>
      </c>
      <c r="Q16" s="89" t="s">
        <v>223</v>
      </c>
      <c r="R16" s="134">
        <v>500</v>
      </c>
      <c r="S16" s="133">
        <v>1</v>
      </c>
      <c r="T16" s="7">
        <f t="shared" si="0"/>
        <v>0</v>
      </c>
      <c r="U16" s="79" t="s">
        <v>6</v>
      </c>
    </row>
    <row r="17" spans="1:21" ht="31.5" x14ac:dyDescent="0.25">
      <c r="A17" s="139" t="s">
        <v>228</v>
      </c>
      <c r="B17" s="93" t="s">
        <v>192</v>
      </c>
      <c r="C17" s="83" t="s">
        <v>6</v>
      </c>
      <c r="D17" s="83" t="s">
        <v>6</v>
      </c>
      <c r="E17" s="83" t="s">
        <v>6</v>
      </c>
      <c r="F17" s="83" t="s">
        <v>6</v>
      </c>
      <c r="G17" s="83" t="s">
        <v>6</v>
      </c>
      <c r="H17" s="83" t="s">
        <v>6</v>
      </c>
      <c r="I17" s="83" t="s">
        <v>6</v>
      </c>
      <c r="J17" s="83" t="s">
        <v>6</v>
      </c>
      <c r="K17" s="83" t="s">
        <v>6</v>
      </c>
      <c r="L17" s="83" t="s">
        <v>6</v>
      </c>
      <c r="M17" s="83" t="s">
        <v>6</v>
      </c>
      <c r="N17" s="83" t="s">
        <v>6</v>
      </c>
      <c r="O17" s="148" t="s">
        <v>6</v>
      </c>
      <c r="P17" s="83" t="s">
        <v>6</v>
      </c>
      <c r="Q17" s="83" t="s">
        <v>6</v>
      </c>
      <c r="R17" s="83" t="s">
        <v>6</v>
      </c>
      <c r="S17" s="83" t="s">
        <v>6</v>
      </c>
      <c r="T17" s="86">
        <f>T18</f>
        <v>21247.525000000001</v>
      </c>
      <c r="U17" s="83" t="s">
        <v>6</v>
      </c>
    </row>
    <row r="18" spans="1:21" ht="110.25" x14ac:dyDescent="0.25">
      <c r="A18" s="139" t="s">
        <v>228</v>
      </c>
      <c r="B18" s="129" t="s">
        <v>231</v>
      </c>
      <c r="C18" s="147" t="s">
        <v>229</v>
      </c>
      <c r="D18" s="140" t="s">
        <v>199</v>
      </c>
      <c r="E18" s="148" t="s">
        <v>234</v>
      </c>
      <c r="F18" s="138" t="s">
        <v>6</v>
      </c>
      <c r="G18" s="138" t="s">
        <v>175</v>
      </c>
      <c r="H18" s="138">
        <v>2024</v>
      </c>
      <c r="I18" s="141" t="s">
        <v>188</v>
      </c>
      <c r="J18" s="142" t="s">
        <v>224</v>
      </c>
      <c r="K18" s="138" t="s">
        <v>177</v>
      </c>
      <c r="L18" s="138" t="s">
        <v>178</v>
      </c>
      <c r="M18" s="148" t="s">
        <v>218</v>
      </c>
      <c r="N18" s="138" t="s">
        <v>6</v>
      </c>
      <c r="O18" s="143">
        <v>6.5</v>
      </c>
      <c r="P18" s="146" t="s">
        <v>193</v>
      </c>
      <c r="Q18" s="145" t="s">
        <v>225</v>
      </c>
      <c r="R18" s="144">
        <v>3055</v>
      </c>
      <c r="S18" s="143">
        <v>1.07</v>
      </c>
      <c r="T18" s="137">
        <f>O18*R18*S18</f>
        <v>21247.525000000001</v>
      </c>
      <c r="U18" s="138" t="s">
        <v>6</v>
      </c>
    </row>
    <row r="19" spans="1:21" x14ac:dyDescent="0.25">
      <c r="A19" s="139" t="s">
        <v>228</v>
      </c>
      <c r="B19" s="94" t="s">
        <v>194</v>
      </c>
      <c r="C19" s="83" t="s">
        <v>6</v>
      </c>
      <c r="D19" s="83" t="s">
        <v>6</v>
      </c>
      <c r="E19" s="83" t="s">
        <v>6</v>
      </c>
      <c r="F19" s="83" t="s">
        <v>6</v>
      </c>
      <c r="G19" s="83" t="s">
        <v>6</v>
      </c>
      <c r="H19" s="83" t="s">
        <v>6</v>
      </c>
      <c r="I19" s="83" t="s">
        <v>6</v>
      </c>
      <c r="J19" s="83" t="s">
        <v>6</v>
      </c>
      <c r="K19" s="83" t="s">
        <v>6</v>
      </c>
      <c r="L19" s="83" t="s">
        <v>6</v>
      </c>
      <c r="M19" s="83" t="s">
        <v>6</v>
      </c>
      <c r="N19" s="83" t="s">
        <v>6</v>
      </c>
      <c r="O19" s="148" t="s">
        <v>6</v>
      </c>
      <c r="P19" s="83" t="s">
        <v>6</v>
      </c>
      <c r="Q19" s="83" t="s">
        <v>6</v>
      </c>
      <c r="R19" s="83" t="s">
        <v>6</v>
      </c>
      <c r="S19" s="83" t="s">
        <v>6</v>
      </c>
      <c r="T19" s="86">
        <f>SUM(T20:T23)</f>
        <v>714</v>
      </c>
      <c r="U19" s="83" t="s">
        <v>6</v>
      </c>
    </row>
    <row r="20" spans="1:21" ht="110.25" x14ac:dyDescent="0.25">
      <c r="A20" s="139" t="s">
        <v>228</v>
      </c>
      <c r="B20" s="129" t="s">
        <v>231</v>
      </c>
      <c r="C20" s="147" t="s">
        <v>229</v>
      </c>
      <c r="D20" s="96" t="s">
        <v>207</v>
      </c>
      <c r="E20" s="148" t="s">
        <v>234</v>
      </c>
      <c r="F20" s="83" t="s">
        <v>6</v>
      </c>
      <c r="G20" s="83" t="s">
        <v>175</v>
      </c>
      <c r="H20" s="83">
        <v>2024</v>
      </c>
      <c r="I20" s="101" t="s">
        <v>188</v>
      </c>
      <c r="J20" s="120" t="s">
        <v>195</v>
      </c>
      <c r="K20" s="83" t="s">
        <v>177</v>
      </c>
      <c r="L20" s="83" t="s">
        <v>178</v>
      </c>
      <c r="M20" s="84" t="s">
        <v>218</v>
      </c>
      <c r="N20" s="83" t="s">
        <v>6</v>
      </c>
      <c r="O20" s="143">
        <v>0</v>
      </c>
      <c r="P20" s="99" t="s">
        <v>200</v>
      </c>
      <c r="Q20" s="98" t="s">
        <v>201</v>
      </c>
      <c r="R20" s="97">
        <v>2703</v>
      </c>
      <c r="S20" s="97">
        <v>1</v>
      </c>
      <c r="T20" s="7">
        <f t="shared" si="0"/>
        <v>0</v>
      </c>
      <c r="U20" s="83" t="s">
        <v>6</v>
      </c>
    </row>
    <row r="21" spans="1:21" ht="110.25" x14ac:dyDescent="0.25">
      <c r="A21" s="139" t="s">
        <v>228</v>
      </c>
      <c r="B21" s="129" t="s">
        <v>231</v>
      </c>
      <c r="C21" s="147" t="s">
        <v>229</v>
      </c>
      <c r="D21" s="103" t="s">
        <v>207</v>
      </c>
      <c r="E21" s="148" t="s">
        <v>234</v>
      </c>
      <c r="F21" s="83" t="s">
        <v>6</v>
      </c>
      <c r="G21" s="83" t="s">
        <v>175</v>
      </c>
      <c r="H21" s="83">
        <v>2024</v>
      </c>
      <c r="I21" s="101" t="s">
        <v>188</v>
      </c>
      <c r="J21" s="119" t="s">
        <v>196</v>
      </c>
      <c r="K21" s="83" t="s">
        <v>177</v>
      </c>
      <c r="L21" s="83" t="s">
        <v>178</v>
      </c>
      <c r="M21" s="84" t="s">
        <v>218</v>
      </c>
      <c r="N21" s="83" t="s">
        <v>6</v>
      </c>
      <c r="O21" s="143">
        <v>0.5</v>
      </c>
      <c r="P21" s="99" t="s">
        <v>200</v>
      </c>
      <c r="Q21" s="98" t="s">
        <v>202</v>
      </c>
      <c r="R21" s="97">
        <v>1428</v>
      </c>
      <c r="S21" s="97">
        <v>1</v>
      </c>
      <c r="T21" s="7">
        <f t="shared" si="0"/>
        <v>714</v>
      </c>
      <c r="U21" s="83" t="s">
        <v>6</v>
      </c>
    </row>
    <row r="22" spans="1:21" ht="110.25" x14ac:dyDescent="0.25">
      <c r="A22" s="139" t="s">
        <v>228</v>
      </c>
      <c r="B22" s="129" t="s">
        <v>231</v>
      </c>
      <c r="C22" s="147" t="s">
        <v>229</v>
      </c>
      <c r="D22" s="95" t="s">
        <v>208</v>
      </c>
      <c r="E22" s="148" t="s">
        <v>234</v>
      </c>
      <c r="F22" s="83" t="s">
        <v>6</v>
      </c>
      <c r="G22" s="83" t="s">
        <v>175</v>
      </c>
      <c r="H22" s="83">
        <v>2024</v>
      </c>
      <c r="I22" s="101" t="s">
        <v>188</v>
      </c>
      <c r="J22" s="119" t="s">
        <v>197</v>
      </c>
      <c r="K22" s="83" t="s">
        <v>177</v>
      </c>
      <c r="L22" s="83" t="s">
        <v>178</v>
      </c>
      <c r="M22" s="84" t="s">
        <v>218</v>
      </c>
      <c r="N22" s="83" t="s">
        <v>6</v>
      </c>
      <c r="O22" s="143">
        <v>0</v>
      </c>
      <c r="P22" s="99" t="s">
        <v>203</v>
      </c>
      <c r="Q22" s="98" t="s">
        <v>204</v>
      </c>
      <c r="R22" s="97">
        <v>1.3</v>
      </c>
      <c r="S22" s="97">
        <v>1</v>
      </c>
      <c r="T22" s="7">
        <f t="shared" si="0"/>
        <v>0</v>
      </c>
      <c r="U22" s="83" t="s">
        <v>6</v>
      </c>
    </row>
    <row r="23" spans="1:21" ht="110.25" x14ac:dyDescent="0.25">
      <c r="A23" s="139" t="s">
        <v>228</v>
      </c>
      <c r="B23" s="129" t="s">
        <v>231</v>
      </c>
      <c r="C23" s="147" t="s">
        <v>229</v>
      </c>
      <c r="D23" s="102" t="s">
        <v>208</v>
      </c>
      <c r="E23" s="148" t="s">
        <v>234</v>
      </c>
      <c r="F23" s="83" t="s">
        <v>6</v>
      </c>
      <c r="G23" s="83" t="s">
        <v>175</v>
      </c>
      <c r="H23" s="83">
        <v>2024</v>
      </c>
      <c r="I23" s="101" t="s">
        <v>188</v>
      </c>
      <c r="J23" s="119" t="s">
        <v>198</v>
      </c>
      <c r="K23" s="83" t="s">
        <v>177</v>
      </c>
      <c r="L23" s="83" t="s">
        <v>178</v>
      </c>
      <c r="M23" s="84" t="s">
        <v>218</v>
      </c>
      <c r="N23" s="83" t="s">
        <v>6</v>
      </c>
      <c r="O23" s="143">
        <v>0</v>
      </c>
      <c r="P23" s="99" t="s">
        <v>203</v>
      </c>
      <c r="Q23" s="98" t="s">
        <v>205</v>
      </c>
      <c r="R23" s="97">
        <v>2.3199999999999998</v>
      </c>
      <c r="S23" s="97">
        <v>1</v>
      </c>
      <c r="T23" s="7">
        <f t="shared" si="0"/>
        <v>0</v>
      </c>
      <c r="U23" s="83" t="s">
        <v>6</v>
      </c>
    </row>
    <row r="24" spans="1:21" x14ac:dyDescent="0.25">
      <c r="A24" s="139" t="s">
        <v>228</v>
      </c>
      <c r="B24" s="100" t="s">
        <v>206</v>
      </c>
      <c r="C24" s="83" t="s">
        <v>6</v>
      </c>
      <c r="D24" s="83" t="s">
        <v>6</v>
      </c>
      <c r="E24" s="83" t="s">
        <v>6</v>
      </c>
      <c r="F24" s="83" t="s">
        <v>6</v>
      </c>
      <c r="G24" s="83" t="s">
        <v>6</v>
      </c>
      <c r="H24" s="83" t="s">
        <v>6</v>
      </c>
      <c r="I24" s="83" t="s">
        <v>6</v>
      </c>
      <c r="J24" s="83" t="s">
        <v>6</v>
      </c>
      <c r="K24" s="83" t="s">
        <v>6</v>
      </c>
      <c r="L24" s="83" t="s">
        <v>6</v>
      </c>
      <c r="M24" s="83" t="s">
        <v>6</v>
      </c>
      <c r="N24" s="83" t="s">
        <v>6</v>
      </c>
      <c r="O24" s="148" t="s">
        <v>6</v>
      </c>
      <c r="P24" s="83" t="s">
        <v>6</v>
      </c>
      <c r="Q24" s="83" t="s">
        <v>6</v>
      </c>
      <c r="R24" s="83" t="s">
        <v>6</v>
      </c>
      <c r="S24" s="83" t="s">
        <v>6</v>
      </c>
      <c r="T24" s="86">
        <f>T25</f>
        <v>118879.14000000001</v>
      </c>
      <c r="U24" s="83" t="s">
        <v>6</v>
      </c>
    </row>
    <row r="25" spans="1:21" ht="110.25" x14ac:dyDescent="0.25">
      <c r="A25" s="139" t="s">
        <v>228</v>
      </c>
      <c r="B25" s="129" t="s">
        <v>231</v>
      </c>
      <c r="C25" s="147" t="s">
        <v>229</v>
      </c>
      <c r="D25" s="118" t="s">
        <v>213</v>
      </c>
      <c r="E25" s="148" t="s">
        <v>234</v>
      </c>
      <c r="F25" s="83" t="s">
        <v>6</v>
      </c>
      <c r="G25" s="83" t="s">
        <v>175</v>
      </c>
      <c r="H25" s="83">
        <v>2024</v>
      </c>
      <c r="I25" s="115" t="s">
        <v>188</v>
      </c>
      <c r="J25" s="121" t="s">
        <v>232</v>
      </c>
      <c r="K25" s="83" t="s">
        <v>177</v>
      </c>
      <c r="L25" s="83" t="s">
        <v>178</v>
      </c>
      <c r="M25" s="84" t="s">
        <v>218</v>
      </c>
      <c r="N25" s="83" t="s">
        <v>6</v>
      </c>
      <c r="O25" s="106">
        <v>6</v>
      </c>
      <c r="P25" s="107" t="s">
        <v>209</v>
      </c>
      <c r="Q25" s="105" t="s">
        <v>233</v>
      </c>
      <c r="R25" s="144">
        <v>18517</v>
      </c>
      <c r="S25" s="104">
        <v>1.07</v>
      </c>
      <c r="T25" s="7">
        <f t="shared" si="0"/>
        <v>118879.14000000001</v>
      </c>
      <c r="U25" s="83" t="s">
        <v>6</v>
      </c>
    </row>
    <row r="26" spans="1:21" x14ac:dyDescent="0.25">
      <c r="A26" s="139" t="s">
        <v>228</v>
      </c>
      <c r="B26" s="108" t="s">
        <v>210</v>
      </c>
      <c r="C26" s="83" t="s">
        <v>6</v>
      </c>
      <c r="D26" s="83" t="s">
        <v>6</v>
      </c>
      <c r="E26" s="83" t="s">
        <v>6</v>
      </c>
      <c r="F26" s="83" t="s">
        <v>6</v>
      </c>
      <c r="G26" s="83" t="s">
        <v>6</v>
      </c>
      <c r="H26" s="83" t="s">
        <v>6</v>
      </c>
      <c r="I26" s="83" t="s">
        <v>6</v>
      </c>
      <c r="J26" s="83" t="s">
        <v>6</v>
      </c>
      <c r="K26" s="83" t="s">
        <v>6</v>
      </c>
      <c r="L26" s="83" t="s">
        <v>6</v>
      </c>
      <c r="M26" s="83" t="s">
        <v>6</v>
      </c>
      <c r="N26" s="83" t="s">
        <v>6</v>
      </c>
      <c r="O26" s="148" t="s">
        <v>6</v>
      </c>
      <c r="P26" s="83" t="s">
        <v>6</v>
      </c>
      <c r="Q26" s="83" t="s">
        <v>6</v>
      </c>
      <c r="R26" s="83" t="s">
        <v>6</v>
      </c>
      <c r="S26" s="83" t="s">
        <v>6</v>
      </c>
      <c r="T26" s="86">
        <f>T27</f>
        <v>1172.72</v>
      </c>
      <c r="U26" s="83" t="s">
        <v>6</v>
      </c>
    </row>
    <row r="27" spans="1:21" ht="110.25" x14ac:dyDescent="0.25">
      <c r="A27" s="139" t="s">
        <v>228</v>
      </c>
      <c r="B27" s="129" t="s">
        <v>231</v>
      </c>
      <c r="C27" s="147" t="s">
        <v>229</v>
      </c>
      <c r="D27" s="109" t="s">
        <v>216</v>
      </c>
      <c r="E27" s="148" t="s">
        <v>234</v>
      </c>
      <c r="F27" s="83" t="s">
        <v>6</v>
      </c>
      <c r="G27" s="83" t="s">
        <v>175</v>
      </c>
      <c r="H27" s="83">
        <v>2024</v>
      </c>
      <c r="I27" s="115" t="s">
        <v>188</v>
      </c>
      <c r="J27" s="122" t="s">
        <v>217</v>
      </c>
      <c r="K27" s="83" t="s">
        <v>177</v>
      </c>
      <c r="L27" s="83" t="s">
        <v>178</v>
      </c>
      <c r="M27" s="84" t="s">
        <v>218</v>
      </c>
      <c r="N27" s="83" t="s">
        <v>6</v>
      </c>
      <c r="O27" s="143">
        <v>0.5</v>
      </c>
      <c r="P27" s="110" t="s">
        <v>209</v>
      </c>
      <c r="Q27" s="110" t="s">
        <v>211</v>
      </c>
      <c r="R27" s="111">
        <v>2192</v>
      </c>
      <c r="S27" s="110">
        <v>1.07</v>
      </c>
      <c r="T27" s="7">
        <f t="shared" si="0"/>
        <v>1172.72</v>
      </c>
      <c r="U27" s="83" t="s">
        <v>6</v>
      </c>
    </row>
    <row r="28" spans="1:21" x14ac:dyDescent="0.25">
      <c r="A28" s="139" t="s">
        <v>228</v>
      </c>
      <c r="B28" s="112" t="s">
        <v>212</v>
      </c>
      <c r="C28" s="83" t="s">
        <v>6</v>
      </c>
      <c r="D28" s="83" t="s">
        <v>6</v>
      </c>
      <c r="E28" s="83" t="s">
        <v>6</v>
      </c>
      <c r="F28" s="83" t="s">
        <v>6</v>
      </c>
      <c r="G28" s="83" t="s">
        <v>6</v>
      </c>
      <c r="H28" s="83" t="s">
        <v>6</v>
      </c>
      <c r="I28" s="83" t="s">
        <v>6</v>
      </c>
      <c r="J28" s="83" t="s">
        <v>6</v>
      </c>
      <c r="K28" s="83" t="s">
        <v>6</v>
      </c>
      <c r="L28" s="83" t="s">
        <v>6</v>
      </c>
      <c r="M28" s="83" t="s">
        <v>6</v>
      </c>
      <c r="N28" s="83" t="s">
        <v>6</v>
      </c>
      <c r="O28" s="148" t="s">
        <v>6</v>
      </c>
      <c r="P28" s="83" t="s">
        <v>6</v>
      </c>
      <c r="Q28" s="83" t="s">
        <v>6</v>
      </c>
      <c r="R28" s="83" t="s">
        <v>6</v>
      </c>
      <c r="S28" s="83" t="s">
        <v>6</v>
      </c>
      <c r="T28" s="86">
        <f>T29</f>
        <v>0</v>
      </c>
      <c r="U28" s="83" t="s">
        <v>6</v>
      </c>
    </row>
    <row r="29" spans="1:21" ht="110.25" x14ac:dyDescent="0.25">
      <c r="A29" s="139" t="s">
        <v>228</v>
      </c>
      <c r="B29" s="129" t="s">
        <v>231</v>
      </c>
      <c r="C29" s="147" t="s">
        <v>229</v>
      </c>
      <c r="D29" s="113" t="s">
        <v>215</v>
      </c>
      <c r="E29" s="148" t="s">
        <v>234</v>
      </c>
      <c r="F29" s="83" t="s">
        <v>6</v>
      </c>
      <c r="G29" s="83" t="s">
        <v>175</v>
      </c>
      <c r="H29" s="83">
        <v>2024</v>
      </c>
      <c r="I29" s="115" t="s">
        <v>188</v>
      </c>
      <c r="J29" s="123" t="s">
        <v>212</v>
      </c>
      <c r="K29" s="83" t="s">
        <v>177</v>
      </c>
      <c r="L29" s="83" t="s">
        <v>178</v>
      </c>
      <c r="M29" s="84" t="s">
        <v>218</v>
      </c>
      <c r="N29" s="83" t="s">
        <v>6</v>
      </c>
      <c r="O29" s="143">
        <v>0</v>
      </c>
      <c r="P29" s="117" t="s">
        <v>193</v>
      </c>
      <c r="Q29" s="116" t="s">
        <v>214</v>
      </c>
      <c r="R29" s="114">
        <v>611</v>
      </c>
      <c r="S29" s="114">
        <v>1</v>
      </c>
      <c r="T29" s="7">
        <f t="shared" si="0"/>
        <v>0</v>
      </c>
      <c r="U29" s="83" t="s">
        <v>6</v>
      </c>
    </row>
    <row r="30" spans="1:21" ht="63" x14ac:dyDescent="0.25">
      <c r="A30" s="10"/>
      <c r="B30" s="77"/>
      <c r="C30" s="77"/>
      <c r="D30" s="6" t="s">
        <v>169</v>
      </c>
      <c r="E30" s="68" t="s">
        <v>6</v>
      </c>
      <c r="F30" s="68" t="s">
        <v>6</v>
      </c>
      <c r="G30" s="68" t="s">
        <v>6</v>
      </c>
      <c r="H30" s="68" t="s">
        <v>6</v>
      </c>
      <c r="I30" s="68" t="s">
        <v>6</v>
      </c>
      <c r="J30" s="68" t="s">
        <v>6</v>
      </c>
      <c r="K30" s="68" t="s">
        <v>6</v>
      </c>
      <c r="L30" s="68" t="s">
        <v>6</v>
      </c>
      <c r="M30" s="68" t="s">
        <v>6</v>
      </c>
      <c r="N30" s="68" t="s">
        <v>6</v>
      </c>
      <c r="O30" s="148" t="s">
        <v>6</v>
      </c>
      <c r="P30" s="68" t="s">
        <v>6</v>
      </c>
      <c r="Q30" s="68" t="s">
        <v>6</v>
      </c>
      <c r="R30" s="68" t="s">
        <v>6</v>
      </c>
      <c r="S30" s="68" t="s">
        <v>6</v>
      </c>
      <c r="T30" s="70">
        <f>T10+T17+T19+T24+T26+T28+T15</f>
        <v>150706.095</v>
      </c>
      <c r="U30" s="68" t="s">
        <v>6</v>
      </c>
    </row>
    <row r="31" spans="1:21" x14ac:dyDescent="0.25">
      <c r="A31" s="55" t="s">
        <v>82</v>
      </c>
      <c r="B31" s="60"/>
      <c r="C31" s="60"/>
      <c r="D31" s="61"/>
      <c r="E31" s="61"/>
      <c r="F31" s="61"/>
      <c r="G31" s="61"/>
      <c r="H31" s="61"/>
      <c r="I31" s="61"/>
      <c r="J31" s="61"/>
      <c r="K31" s="61"/>
      <c r="L31" s="61"/>
      <c r="M31" s="61"/>
      <c r="N31" s="61"/>
      <c r="O31" s="61"/>
      <c r="P31" s="62"/>
      <c r="Q31" s="62"/>
      <c r="R31" s="62"/>
      <c r="S31" s="62"/>
      <c r="T31" s="62"/>
    </row>
    <row r="32" spans="1:21" x14ac:dyDescent="0.25">
      <c r="A32" s="63" t="s">
        <v>104</v>
      </c>
      <c r="B32" s="60"/>
      <c r="C32" s="60"/>
      <c r="D32" s="61"/>
      <c r="E32" s="61"/>
      <c r="F32" s="61"/>
      <c r="G32" s="61"/>
      <c r="H32" s="61"/>
      <c r="I32" s="61"/>
      <c r="J32" s="61"/>
      <c r="K32" s="61"/>
      <c r="L32" s="61"/>
      <c r="M32" s="61"/>
      <c r="N32" s="61"/>
      <c r="O32" s="61"/>
      <c r="P32" s="62"/>
      <c r="Q32" s="62"/>
      <c r="R32" s="62"/>
      <c r="S32" s="62"/>
      <c r="T32" s="62"/>
    </row>
    <row r="33" spans="1:20" x14ac:dyDescent="0.25">
      <c r="A33" s="63" t="s">
        <v>105</v>
      </c>
      <c r="B33" s="60"/>
      <c r="C33" s="60"/>
      <c r="D33" s="62"/>
      <c r="E33" s="62"/>
      <c r="F33" s="62"/>
      <c r="G33" s="62"/>
      <c r="H33" s="62"/>
      <c r="I33" s="61"/>
      <c r="J33" s="61"/>
      <c r="K33" s="61"/>
      <c r="L33" s="61"/>
      <c r="M33" s="61"/>
      <c r="N33" s="61"/>
      <c r="O33" s="61"/>
      <c r="P33" s="62"/>
      <c r="Q33" s="62"/>
      <c r="R33" s="62"/>
      <c r="S33" s="62"/>
      <c r="T33" s="62"/>
    </row>
    <row r="34" spans="1:20" x14ac:dyDescent="0.25">
      <c r="A34" s="160" t="s">
        <v>106</v>
      </c>
      <c r="B34" s="160"/>
      <c r="C34" s="160"/>
      <c r="D34" s="160"/>
      <c r="E34" s="160"/>
      <c r="F34" s="160"/>
      <c r="G34" s="160"/>
      <c r="H34" s="160"/>
      <c r="I34" s="160"/>
      <c r="J34" s="160"/>
      <c r="K34" s="160"/>
      <c r="L34" s="160"/>
      <c r="M34" s="160"/>
      <c r="N34" s="160"/>
      <c r="O34" s="160"/>
      <c r="P34" s="160"/>
      <c r="Q34" s="160"/>
      <c r="R34" s="160"/>
      <c r="S34" s="160"/>
      <c r="T34" s="160"/>
    </row>
    <row r="35" spans="1:20" x14ac:dyDescent="0.25">
      <c r="A35" s="161" t="s">
        <v>107</v>
      </c>
      <c r="B35" s="161"/>
      <c r="C35" s="161"/>
      <c r="D35" s="161"/>
      <c r="E35" s="161"/>
      <c r="F35" s="161"/>
      <c r="G35" s="161"/>
      <c r="H35" s="161"/>
      <c r="I35" s="161"/>
      <c r="J35" s="161"/>
      <c r="K35" s="161"/>
      <c r="L35" s="161"/>
      <c r="M35" s="161"/>
      <c r="N35" s="161"/>
      <c r="O35" s="161"/>
      <c r="P35" s="161"/>
      <c r="Q35" s="161"/>
      <c r="R35" s="161"/>
      <c r="S35" s="161"/>
      <c r="T35" s="161"/>
    </row>
    <row r="36" spans="1:20" x14ac:dyDescent="0.25">
      <c r="A36" s="162" t="s">
        <v>108</v>
      </c>
      <c r="B36" s="162"/>
      <c r="C36" s="162"/>
      <c r="D36" s="162"/>
      <c r="E36" s="162"/>
      <c r="F36" s="162"/>
      <c r="G36" s="162"/>
      <c r="H36" s="162"/>
      <c r="I36" s="162"/>
      <c r="J36" s="162"/>
      <c r="K36" s="162"/>
      <c r="L36" s="162"/>
      <c r="M36" s="162"/>
      <c r="N36" s="162"/>
      <c r="O36" s="162"/>
      <c r="P36" s="162"/>
      <c r="Q36" s="162"/>
      <c r="R36" s="162"/>
      <c r="S36" s="162"/>
      <c r="T36" s="162"/>
    </row>
    <row r="37" spans="1:20" x14ac:dyDescent="0.25">
      <c r="A37" s="160" t="s">
        <v>109</v>
      </c>
      <c r="B37" s="160"/>
      <c r="C37" s="160"/>
      <c r="D37" s="160"/>
      <c r="E37" s="160"/>
      <c r="F37" s="160"/>
      <c r="G37" s="160"/>
      <c r="H37" s="160"/>
      <c r="I37" s="160"/>
      <c r="J37" s="160"/>
      <c r="K37" s="160"/>
      <c r="L37" s="160"/>
      <c r="M37" s="160"/>
      <c r="N37" s="160"/>
      <c r="O37" s="160"/>
      <c r="P37" s="160"/>
      <c r="Q37" s="160"/>
      <c r="R37" s="160"/>
      <c r="S37" s="160"/>
      <c r="T37" s="160"/>
    </row>
    <row r="38" spans="1:20" ht="18.75" x14ac:dyDescent="0.25">
      <c r="A38" s="63" t="s">
        <v>110</v>
      </c>
      <c r="B38" s="64"/>
      <c r="C38" s="64"/>
      <c r="D38" s="64"/>
      <c r="E38" s="64"/>
      <c r="F38" s="64"/>
      <c r="G38" s="64"/>
      <c r="H38" s="64"/>
      <c r="I38" s="64"/>
      <c r="J38" s="64"/>
      <c r="K38" s="64"/>
      <c r="L38" s="64"/>
      <c r="M38" s="64"/>
      <c r="N38" s="64"/>
      <c r="O38" s="152"/>
      <c r="P38" s="64"/>
      <c r="Q38" s="64"/>
      <c r="R38" s="64"/>
      <c r="S38" s="64"/>
      <c r="T38" s="62"/>
    </row>
    <row r="39" spans="1:20" x14ac:dyDescent="0.25">
      <c r="A39" s="63"/>
      <c r="B39" s="160" t="s">
        <v>111</v>
      </c>
      <c r="C39" s="160"/>
      <c r="D39" s="160"/>
      <c r="E39" s="160"/>
      <c r="F39" s="160"/>
      <c r="G39" s="160"/>
      <c r="H39" s="160"/>
      <c r="I39" s="160"/>
      <c r="J39" s="160"/>
      <c r="K39" s="160"/>
      <c r="L39" s="160"/>
      <c r="M39" s="160"/>
      <c r="N39" s="160"/>
      <c r="O39" s="160"/>
      <c r="P39" s="160"/>
      <c r="Q39" s="160"/>
      <c r="R39" s="160"/>
      <c r="S39" s="160"/>
      <c r="T39" s="62"/>
    </row>
    <row r="40" spans="1:20" x14ac:dyDescent="0.25">
      <c r="A40" s="63"/>
      <c r="B40" s="160" t="s">
        <v>112</v>
      </c>
      <c r="C40" s="160"/>
      <c r="D40" s="160"/>
      <c r="E40" s="160"/>
      <c r="F40" s="160"/>
      <c r="G40" s="160"/>
      <c r="H40" s="160"/>
      <c r="I40" s="160"/>
      <c r="J40" s="160"/>
      <c r="K40" s="160"/>
      <c r="L40" s="160"/>
      <c r="M40" s="160"/>
      <c r="N40" s="160"/>
      <c r="O40" s="160"/>
      <c r="P40" s="160"/>
      <c r="Q40" s="160"/>
      <c r="R40" s="160"/>
      <c r="S40" s="160"/>
      <c r="T40" s="62"/>
    </row>
    <row r="41" spans="1:20" x14ac:dyDescent="0.25">
      <c r="A41" s="63"/>
      <c r="B41" s="160" t="s">
        <v>113</v>
      </c>
      <c r="C41" s="160"/>
      <c r="D41" s="160"/>
      <c r="E41" s="160"/>
      <c r="F41" s="160"/>
      <c r="G41" s="160"/>
      <c r="H41" s="160"/>
      <c r="I41" s="160"/>
      <c r="J41" s="160"/>
      <c r="K41" s="160"/>
      <c r="L41" s="160"/>
      <c r="M41" s="160"/>
      <c r="N41" s="160"/>
      <c r="O41" s="160"/>
      <c r="P41" s="160"/>
      <c r="Q41" s="160"/>
      <c r="R41" s="160"/>
      <c r="S41" s="160"/>
      <c r="T41" s="62"/>
    </row>
    <row r="42" spans="1:20" x14ac:dyDescent="0.25">
      <c r="A42" s="63"/>
      <c r="B42" s="160" t="s">
        <v>114</v>
      </c>
      <c r="C42" s="160"/>
      <c r="D42" s="160"/>
      <c r="E42" s="160"/>
      <c r="F42" s="160"/>
      <c r="G42" s="160"/>
      <c r="H42" s="160"/>
      <c r="I42" s="160"/>
      <c r="J42" s="160"/>
      <c r="K42" s="160"/>
      <c r="L42" s="160"/>
      <c r="M42" s="160"/>
      <c r="N42" s="160"/>
      <c r="O42" s="160"/>
      <c r="P42" s="160"/>
      <c r="Q42" s="160"/>
      <c r="R42" s="160"/>
      <c r="S42" s="160"/>
      <c r="T42" s="62"/>
    </row>
    <row r="43" spans="1:20" x14ac:dyDescent="0.25">
      <c r="A43" s="63"/>
      <c r="B43" s="160" t="s">
        <v>115</v>
      </c>
      <c r="C43" s="160"/>
      <c r="D43" s="160"/>
      <c r="E43" s="160"/>
      <c r="F43" s="160"/>
      <c r="G43" s="160"/>
      <c r="H43" s="160"/>
      <c r="I43" s="160"/>
      <c r="J43" s="160"/>
      <c r="K43" s="160"/>
      <c r="L43" s="160"/>
      <c r="M43" s="160"/>
      <c r="N43" s="160"/>
      <c r="O43" s="160"/>
      <c r="P43" s="160"/>
      <c r="Q43" s="160"/>
      <c r="R43" s="160"/>
      <c r="S43" s="160"/>
      <c r="T43" s="62"/>
    </row>
    <row r="44" spans="1:20" x14ac:dyDescent="0.25">
      <c r="A44" s="63"/>
      <c r="B44" s="160" t="s">
        <v>116</v>
      </c>
      <c r="C44" s="160"/>
      <c r="D44" s="160"/>
      <c r="E44" s="160"/>
      <c r="F44" s="160"/>
      <c r="G44" s="160"/>
      <c r="H44" s="160"/>
      <c r="I44" s="160"/>
      <c r="J44" s="160"/>
      <c r="K44" s="160"/>
      <c r="L44" s="160"/>
      <c r="M44" s="160"/>
      <c r="N44" s="160"/>
      <c r="O44" s="160"/>
      <c r="P44" s="160"/>
      <c r="Q44" s="160"/>
      <c r="R44" s="160"/>
      <c r="S44" s="160"/>
      <c r="T44" s="62"/>
    </row>
    <row r="45" spans="1:20" x14ac:dyDescent="0.25">
      <c r="A45" s="63"/>
      <c r="B45" s="160" t="s">
        <v>117</v>
      </c>
      <c r="C45" s="160"/>
      <c r="D45" s="160"/>
      <c r="E45" s="160"/>
      <c r="F45" s="160"/>
      <c r="G45" s="160"/>
      <c r="H45" s="160"/>
      <c r="I45" s="160"/>
      <c r="J45" s="160"/>
      <c r="K45" s="160"/>
      <c r="L45" s="160"/>
      <c r="M45" s="160"/>
      <c r="N45" s="160"/>
      <c r="O45" s="160"/>
      <c r="P45" s="160"/>
      <c r="Q45" s="160"/>
      <c r="R45" s="160"/>
      <c r="S45" s="160"/>
      <c r="T45" s="62"/>
    </row>
    <row r="46" spans="1:20" x14ac:dyDescent="0.25">
      <c r="A46" s="162" t="s">
        <v>118</v>
      </c>
      <c r="B46" s="162"/>
      <c r="C46" s="162"/>
      <c r="D46" s="162"/>
      <c r="E46" s="162"/>
      <c r="F46" s="162"/>
      <c r="G46" s="162"/>
      <c r="H46" s="162"/>
      <c r="I46" s="162"/>
      <c r="J46" s="162"/>
      <c r="K46" s="162"/>
      <c r="L46" s="162"/>
      <c r="M46" s="162"/>
      <c r="N46" s="162"/>
      <c r="O46" s="162"/>
      <c r="P46" s="162"/>
      <c r="Q46" s="162"/>
      <c r="R46" s="162"/>
      <c r="S46" s="162"/>
      <c r="T46" s="162"/>
    </row>
    <row r="47" spans="1:20" x14ac:dyDescent="0.25">
      <c r="A47" s="160" t="s">
        <v>119</v>
      </c>
      <c r="B47" s="160"/>
      <c r="C47" s="160"/>
      <c r="D47" s="160"/>
      <c r="E47" s="160"/>
      <c r="F47" s="160"/>
      <c r="G47" s="160"/>
      <c r="H47" s="160"/>
      <c r="I47" s="160"/>
      <c r="J47" s="160"/>
      <c r="K47" s="160"/>
      <c r="L47" s="160"/>
      <c r="M47" s="160"/>
      <c r="N47" s="160"/>
      <c r="O47" s="160"/>
      <c r="P47" s="160"/>
      <c r="Q47" s="160"/>
      <c r="R47" s="160"/>
      <c r="S47" s="160"/>
      <c r="T47" s="160"/>
    </row>
    <row r="48" spans="1:20" x14ac:dyDescent="0.25">
      <c r="A48" s="160" t="s">
        <v>120</v>
      </c>
      <c r="B48" s="160"/>
      <c r="C48" s="160"/>
      <c r="D48" s="160"/>
      <c r="E48" s="160"/>
      <c r="F48" s="160"/>
      <c r="G48" s="160"/>
      <c r="H48" s="160"/>
      <c r="I48" s="160"/>
      <c r="J48" s="160"/>
      <c r="K48" s="160"/>
      <c r="L48" s="160"/>
      <c r="M48" s="160"/>
      <c r="N48" s="160"/>
      <c r="O48" s="160"/>
      <c r="P48" s="160"/>
      <c r="Q48" s="160"/>
      <c r="R48" s="160"/>
      <c r="S48" s="160"/>
      <c r="T48" s="160"/>
    </row>
    <row r="49" spans="1:20" x14ac:dyDescent="0.25">
      <c r="A49" s="160" t="s">
        <v>121</v>
      </c>
      <c r="B49" s="160"/>
      <c r="C49" s="160"/>
      <c r="D49" s="160"/>
      <c r="E49" s="160"/>
      <c r="F49" s="160"/>
      <c r="G49" s="160"/>
      <c r="H49" s="160"/>
      <c r="I49" s="160"/>
      <c r="J49" s="160"/>
      <c r="K49" s="160"/>
      <c r="L49" s="160"/>
      <c r="M49" s="160"/>
      <c r="N49" s="160"/>
      <c r="O49" s="160"/>
      <c r="P49" s="160"/>
      <c r="Q49" s="160"/>
      <c r="R49" s="160"/>
      <c r="S49" s="160"/>
      <c r="T49" s="160"/>
    </row>
    <row r="50" spans="1:20" x14ac:dyDescent="0.25">
      <c r="A50" s="163" t="s">
        <v>122</v>
      </c>
      <c r="B50" s="163"/>
      <c r="C50" s="163"/>
      <c r="D50" s="163"/>
      <c r="E50" s="163"/>
      <c r="F50" s="163"/>
      <c r="G50" s="163"/>
      <c r="H50" s="163"/>
      <c r="I50" s="163"/>
      <c r="J50" s="163"/>
      <c r="K50" s="163"/>
      <c r="L50" s="163"/>
      <c r="M50" s="163"/>
      <c r="N50" s="163"/>
      <c r="O50" s="163"/>
      <c r="P50" s="163"/>
      <c r="Q50" s="163"/>
      <c r="R50" s="163"/>
      <c r="S50" s="163"/>
      <c r="T50" s="163"/>
    </row>
    <row r="51" spans="1:20" x14ac:dyDescent="0.25">
      <c r="A51" s="65"/>
      <c r="B51" s="163" t="s">
        <v>123</v>
      </c>
      <c r="C51" s="163"/>
      <c r="D51" s="163"/>
      <c r="E51" s="163"/>
      <c r="F51" s="163"/>
      <c r="G51" s="163"/>
      <c r="H51" s="163"/>
      <c r="I51" s="163"/>
      <c r="J51" s="163"/>
      <c r="K51" s="163"/>
      <c r="L51" s="163"/>
      <c r="M51" s="163"/>
      <c r="N51" s="163"/>
      <c r="O51" s="163"/>
      <c r="P51" s="163"/>
      <c r="Q51" s="163"/>
      <c r="R51" s="163"/>
      <c r="S51" s="163"/>
      <c r="T51" s="163"/>
    </row>
    <row r="52" spans="1:20" x14ac:dyDescent="0.25">
      <c r="A52" s="65"/>
      <c r="B52" s="163" t="s">
        <v>124</v>
      </c>
      <c r="C52" s="163"/>
      <c r="D52" s="163"/>
      <c r="E52" s="163"/>
      <c r="F52" s="163"/>
      <c r="G52" s="163"/>
      <c r="H52" s="163"/>
      <c r="I52" s="163"/>
      <c r="J52" s="163"/>
      <c r="K52" s="163"/>
      <c r="L52" s="163"/>
      <c r="M52" s="163"/>
      <c r="N52" s="163"/>
      <c r="O52" s="163"/>
      <c r="P52" s="163"/>
      <c r="Q52" s="163"/>
      <c r="R52" s="163"/>
      <c r="S52" s="163"/>
      <c r="T52" s="163"/>
    </row>
    <row r="53" spans="1:20" x14ac:dyDescent="0.25">
      <c r="A53" s="65"/>
      <c r="B53" s="163" t="s">
        <v>125</v>
      </c>
      <c r="C53" s="163"/>
      <c r="D53" s="163"/>
      <c r="E53" s="163"/>
      <c r="F53" s="163"/>
      <c r="G53" s="163"/>
      <c r="H53" s="163"/>
      <c r="I53" s="163"/>
      <c r="J53" s="163"/>
      <c r="K53" s="163"/>
      <c r="L53" s="163"/>
      <c r="M53" s="163"/>
      <c r="N53" s="163"/>
      <c r="O53" s="163"/>
      <c r="P53" s="163"/>
      <c r="Q53" s="163"/>
      <c r="R53" s="163"/>
      <c r="S53" s="163"/>
      <c r="T53" s="163"/>
    </row>
    <row r="54" spans="1:20" x14ac:dyDescent="0.25">
      <c r="A54" s="65"/>
      <c r="B54" s="163" t="s">
        <v>126</v>
      </c>
      <c r="C54" s="163"/>
      <c r="D54" s="163"/>
      <c r="E54" s="163"/>
      <c r="F54" s="163"/>
      <c r="G54" s="163"/>
      <c r="H54" s="163"/>
      <c r="I54" s="163"/>
      <c r="J54" s="163"/>
      <c r="K54" s="163"/>
      <c r="L54" s="163"/>
      <c r="M54" s="163"/>
      <c r="N54" s="163"/>
      <c r="O54" s="163"/>
      <c r="P54" s="163"/>
      <c r="Q54" s="163"/>
      <c r="R54" s="163"/>
      <c r="S54" s="163"/>
      <c r="T54" s="163"/>
    </row>
    <row r="55" spans="1:20" x14ac:dyDescent="0.25">
      <c r="A55" s="65"/>
      <c r="B55" s="163" t="s">
        <v>127</v>
      </c>
      <c r="C55" s="163"/>
      <c r="D55" s="163"/>
      <c r="E55" s="163"/>
      <c r="F55" s="163"/>
      <c r="G55" s="163"/>
      <c r="H55" s="163"/>
      <c r="I55" s="163"/>
      <c r="J55" s="163"/>
      <c r="K55" s="163"/>
      <c r="L55" s="163"/>
      <c r="M55" s="163"/>
      <c r="N55" s="163"/>
      <c r="O55" s="163"/>
      <c r="P55" s="163"/>
      <c r="Q55" s="163"/>
      <c r="R55" s="163"/>
      <c r="S55" s="163"/>
      <c r="T55" s="163"/>
    </row>
    <row r="56" spans="1:20" x14ac:dyDescent="0.25">
      <c r="A56" s="65"/>
      <c r="B56" s="163" t="s">
        <v>128</v>
      </c>
      <c r="C56" s="163"/>
      <c r="D56" s="163"/>
      <c r="E56" s="163"/>
      <c r="F56" s="163"/>
      <c r="G56" s="163"/>
      <c r="H56" s="163"/>
      <c r="I56" s="163"/>
      <c r="J56" s="163"/>
      <c r="K56" s="163"/>
      <c r="L56" s="163"/>
      <c r="M56" s="163"/>
      <c r="N56" s="163"/>
      <c r="O56" s="163"/>
      <c r="P56" s="163"/>
      <c r="Q56" s="163"/>
      <c r="R56" s="163"/>
      <c r="S56" s="163"/>
      <c r="T56" s="163"/>
    </row>
    <row r="57" spans="1:20" x14ac:dyDescent="0.25">
      <c r="A57" s="65"/>
      <c r="B57" s="163" t="s">
        <v>129</v>
      </c>
      <c r="C57" s="163"/>
      <c r="D57" s="163"/>
      <c r="E57" s="163"/>
      <c r="F57" s="163"/>
      <c r="G57" s="163"/>
      <c r="H57" s="163"/>
      <c r="I57" s="163"/>
      <c r="J57" s="163"/>
      <c r="K57" s="163"/>
      <c r="L57" s="163"/>
      <c r="M57" s="163"/>
      <c r="N57" s="163"/>
      <c r="O57" s="163"/>
      <c r="P57" s="163"/>
      <c r="Q57" s="163"/>
      <c r="R57" s="163"/>
      <c r="S57" s="163"/>
      <c r="T57" s="163"/>
    </row>
    <row r="58" spans="1:20" x14ac:dyDescent="0.25">
      <c r="A58" s="65"/>
      <c r="B58" s="163" t="s">
        <v>130</v>
      </c>
      <c r="C58" s="163"/>
      <c r="D58" s="163"/>
      <c r="E58" s="163"/>
      <c r="F58" s="163"/>
      <c r="G58" s="163"/>
      <c r="H58" s="163"/>
      <c r="I58" s="163"/>
      <c r="J58" s="163"/>
      <c r="K58" s="163"/>
      <c r="L58" s="163"/>
      <c r="M58" s="163"/>
      <c r="N58" s="163"/>
      <c r="O58" s="163"/>
      <c r="P58" s="163"/>
      <c r="Q58" s="163"/>
      <c r="R58" s="163"/>
      <c r="S58" s="163"/>
      <c r="T58" s="163"/>
    </row>
    <row r="59" spans="1:20" x14ac:dyDescent="0.25">
      <c r="A59" s="65"/>
      <c r="B59" s="163" t="s">
        <v>131</v>
      </c>
      <c r="C59" s="163"/>
      <c r="D59" s="163"/>
      <c r="E59" s="163"/>
      <c r="F59" s="163"/>
      <c r="G59" s="163"/>
      <c r="H59" s="163"/>
      <c r="I59" s="163"/>
      <c r="J59" s="163"/>
      <c r="K59" s="163"/>
      <c r="L59" s="163"/>
      <c r="M59" s="163"/>
      <c r="N59" s="163"/>
      <c r="O59" s="163"/>
      <c r="P59" s="163"/>
      <c r="Q59" s="163"/>
      <c r="R59" s="163"/>
      <c r="S59" s="163"/>
      <c r="T59" s="163"/>
    </row>
    <row r="60" spans="1:20" x14ac:dyDescent="0.25">
      <c r="A60" s="65"/>
      <c r="B60" s="163" t="s">
        <v>132</v>
      </c>
      <c r="C60" s="163"/>
      <c r="D60" s="163"/>
      <c r="E60" s="163"/>
      <c r="F60" s="163"/>
      <c r="G60" s="163"/>
      <c r="H60" s="163"/>
      <c r="I60" s="163"/>
      <c r="J60" s="163"/>
      <c r="K60" s="163"/>
      <c r="L60" s="163"/>
      <c r="M60" s="163"/>
      <c r="N60" s="163"/>
      <c r="O60" s="163"/>
      <c r="P60" s="163"/>
      <c r="Q60" s="163"/>
      <c r="R60" s="163"/>
      <c r="S60" s="163"/>
      <c r="T60" s="163"/>
    </row>
    <row r="61" spans="1:20" x14ac:dyDescent="0.25">
      <c r="A61" s="65"/>
      <c r="B61" s="163" t="s">
        <v>133</v>
      </c>
      <c r="C61" s="163"/>
      <c r="D61" s="163"/>
      <c r="E61" s="163"/>
      <c r="F61" s="163"/>
      <c r="G61" s="163"/>
      <c r="H61" s="163"/>
      <c r="I61" s="163"/>
      <c r="J61" s="163"/>
      <c r="K61" s="163"/>
      <c r="L61" s="163"/>
      <c r="M61" s="163"/>
      <c r="N61" s="163"/>
      <c r="O61" s="163"/>
      <c r="P61" s="163"/>
      <c r="Q61" s="163"/>
      <c r="R61" s="163"/>
      <c r="S61" s="163"/>
      <c r="T61" s="163"/>
    </row>
    <row r="62" spans="1:20" x14ac:dyDescent="0.25">
      <c r="A62" s="65"/>
      <c r="B62" s="163" t="s">
        <v>134</v>
      </c>
      <c r="C62" s="163"/>
      <c r="D62" s="163"/>
      <c r="E62" s="163"/>
      <c r="F62" s="163"/>
      <c r="G62" s="163"/>
      <c r="H62" s="163"/>
      <c r="I62" s="163"/>
      <c r="J62" s="163"/>
      <c r="K62" s="163"/>
      <c r="L62" s="163"/>
      <c r="M62" s="163"/>
      <c r="N62" s="163"/>
      <c r="O62" s="163"/>
      <c r="P62" s="163"/>
      <c r="Q62" s="163"/>
      <c r="R62" s="163"/>
      <c r="S62" s="163"/>
      <c r="T62" s="163"/>
    </row>
    <row r="63" spans="1:20" x14ac:dyDescent="0.25">
      <c r="A63" s="164" t="s">
        <v>135</v>
      </c>
      <c r="B63" s="164"/>
      <c r="C63" s="164"/>
      <c r="D63" s="164"/>
      <c r="E63" s="164"/>
      <c r="F63" s="164"/>
      <c r="G63" s="164"/>
      <c r="H63" s="164"/>
      <c r="I63" s="164"/>
      <c r="J63" s="164"/>
      <c r="K63" s="164"/>
      <c r="L63" s="164"/>
      <c r="M63" s="164"/>
      <c r="N63" s="164"/>
      <c r="O63" s="164"/>
      <c r="P63" s="164"/>
      <c r="Q63" s="164"/>
      <c r="R63" s="164"/>
      <c r="S63" s="164"/>
      <c r="T63" s="164"/>
    </row>
    <row r="64" spans="1:20" x14ac:dyDescent="0.25">
      <c r="A64" s="164" t="s">
        <v>136</v>
      </c>
      <c r="B64" s="164"/>
      <c r="C64" s="164"/>
      <c r="D64" s="164"/>
      <c r="E64" s="164"/>
      <c r="F64" s="164"/>
      <c r="G64" s="164"/>
      <c r="H64" s="164"/>
      <c r="I64" s="164"/>
      <c r="J64" s="164"/>
      <c r="K64" s="164"/>
      <c r="L64" s="164"/>
      <c r="M64" s="164"/>
      <c r="N64" s="164"/>
      <c r="O64" s="164"/>
      <c r="P64" s="164"/>
      <c r="Q64" s="164"/>
      <c r="R64" s="164"/>
      <c r="S64" s="164"/>
      <c r="T64" s="164"/>
    </row>
    <row r="65" spans="1:20" x14ac:dyDescent="0.25">
      <c r="A65" s="164" t="s">
        <v>137</v>
      </c>
      <c r="B65" s="164"/>
      <c r="C65" s="164"/>
      <c r="D65" s="164"/>
      <c r="E65" s="164"/>
      <c r="F65" s="164"/>
      <c r="G65" s="164"/>
      <c r="H65" s="164"/>
      <c r="I65" s="164"/>
      <c r="J65" s="164"/>
      <c r="K65" s="164"/>
      <c r="L65" s="164"/>
      <c r="M65" s="164"/>
      <c r="N65" s="164"/>
      <c r="O65" s="164"/>
      <c r="P65" s="164"/>
      <c r="Q65" s="164"/>
      <c r="R65" s="164"/>
      <c r="S65" s="164"/>
      <c r="T65" s="164"/>
    </row>
    <row r="66" spans="1:20" x14ac:dyDescent="0.25">
      <c r="A66" s="164" t="s">
        <v>138</v>
      </c>
      <c r="B66" s="164"/>
      <c r="C66" s="164"/>
      <c r="D66" s="164"/>
      <c r="E66" s="164"/>
      <c r="F66" s="164"/>
      <c r="G66" s="164"/>
      <c r="H66" s="164"/>
      <c r="I66" s="164"/>
      <c r="J66" s="164"/>
      <c r="K66" s="164"/>
      <c r="L66" s="164"/>
      <c r="M66" s="164"/>
      <c r="N66" s="164"/>
      <c r="O66" s="164"/>
      <c r="P66" s="164"/>
      <c r="Q66" s="164"/>
      <c r="R66" s="164"/>
      <c r="S66" s="164"/>
      <c r="T66" s="164"/>
    </row>
    <row r="67" spans="1:20" x14ac:dyDescent="0.25">
      <c r="A67" s="164" t="s">
        <v>139</v>
      </c>
      <c r="B67" s="164"/>
      <c r="C67" s="164"/>
      <c r="D67" s="164"/>
      <c r="E67" s="164"/>
      <c r="F67" s="164"/>
      <c r="G67" s="164"/>
      <c r="H67" s="164"/>
      <c r="I67" s="164"/>
      <c r="J67" s="164"/>
      <c r="K67" s="164"/>
      <c r="L67" s="164"/>
      <c r="M67" s="164"/>
      <c r="N67" s="164"/>
      <c r="O67" s="164"/>
      <c r="P67" s="164"/>
      <c r="Q67" s="164"/>
      <c r="R67" s="164"/>
      <c r="S67" s="164"/>
      <c r="T67" s="164"/>
    </row>
    <row r="68" spans="1:20" x14ac:dyDescent="0.25">
      <c r="A68" s="164" t="s">
        <v>140</v>
      </c>
      <c r="B68" s="164"/>
      <c r="C68" s="164"/>
      <c r="D68" s="164"/>
      <c r="E68" s="164"/>
      <c r="F68" s="164"/>
      <c r="G68" s="164"/>
      <c r="H68" s="164"/>
      <c r="I68" s="164"/>
      <c r="J68" s="164"/>
      <c r="K68" s="164"/>
      <c r="L68" s="164"/>
      <c r="M68" s="164"/>
      <c r="N68" s="164"/>
      <c r="O68" s="164"/>
      <c r="P68" s="164"/>
      <c r="Q68" s="164"/>
      <c r="R68" s="164"/>
      <c r="S68" s="164"/>
      <c r="T68" s="164"/>
    </row>
    <row r="69" spans="1:20" x14ac:dyDescent="0.25">
      <c r="A69" s="160" t="s">
        <v>141</v>
      </c>
      <c r="B69" s="160"/>
      <c r="C69" s="160"/>
      <c r="D69" s="160"/>
      <c r="E69" s="160"/>
      <c r="F69" s="160"/>
      <c r="G69" s="160"/>
      <c r="H69" s="160"/>
      <c r="I69" s="160"/>
      <c r="J69" s="160"/>
      <c r="K69" s="160"/>
      <c r="L69" s="160"/>
      <c r="M69" s="160"/>
      <c r="N69" s="160"/>
      <c r="O69" s="160"/>
      <c r="P69" s="160"/>
      <c r="Q69" s="160"/>
      <c r="R69" s="160"/>
      <c r="S69" s="160"/>
      <c r="T69" s="160"/>
    </row>
    <row r="70" spans="1:20" x14ac:dyDescent="0.25">
      <c r="A70" s="160" t="s">
        <v>142</v>
      </c>
      <c r="B70" s="160"/>
      <c r="C70" s="160"/>
      <c r="D70" s="160"/>
      <c r="E70" s="160"/>
      <c r="F70" s="160"/>
      <c r="G70" s="160"/>
      <c r="H70" s="160"/>
      <c r="I70" s="160"/>
      <c r="J70" s="160"/>
      <c r="K70" s="160"/>
      <c r="L70" s="160"/>
      <c r="M70" s="160"/>
      <c r="N70" s="160"/>
      <c r="O70" s="160"/>
      <c r="P70" s="160"/>
      <c r="Q70" s="160"/>
      <c r="R70" s="160"/>
      <c r="S70" s="160"/>
      <c r="T70" s="160"/>
    </row>
  </sheetData>
  <mergeCells count="49">
    <mergeCell ref="A70:T70"/>
    <mergeCell ref="A65:T65"/>
    <mergeCell ref="A66:T66"/>
    <mergeCell ref="A67:T67"/>
    <mergeCell ref="A68:T68"/>
    <mergeCell ref="A69:T69"/>
    <mergeCell ref="B60:T60"/>
    <mergeCell ref="B61:T61"/>
    <mergeCell ref="B62:T62"/>
    <mergeCell ref="A63:T63"/>
    <mergeCell ref="A64:T64"/>
    <mergeCell ref="B55:T55"/>
    <mergeCell ref="B56:T56"/>
    <mergeCell ref="B57:T57"/>
    <mergeCell ref="B58:T58"/>
    <mergeCell ref="B59:T59"/>
    <mergeCell ref="A50:T50"/>
    <mergeCell ref="B51:T51"/>
    <mergeCell ref="B52:T52"/>
    <mergeCell ref="B53:T53"/>
    <mergeCell ref="B54:T54"/>
    <mergeCell ref="B45:S45"/>
    <mergeCell ref="A46:T46"/>
    <mergeCell ref="A47:T47"/>
    <mergeCell ref="A48:T48"/>
    <mergeCell ref="A49:T49"/>
    <mergeCell ref="B40:S40"/>
    <mergeCell ref="B41:S41"/>
    <mergeCell ref="B42:S42"/>
    <mergeCell ref="B43:S43"/>
    <mergeCell ref="B44:S44"/>
    <mergeCell ref="A34:T34"/>
    <mergeCell ref="A35:T35"/>
    <mergeCell ref="A36:T36"/>
    <mergeCell ref="A37:T37"/>
    <mergeCell ref="B39:S39"/>
    <mergeCell ref="U7:U8"/>
    <mergeCell ref="F7:F8"/>
    <mergeCell ref="A1:T1"/>
    <mergeCell ref="A2:T2"/>
    <mergeCell ref="B7:B8"/>
    <mergeCell ref="C7:C8"/>
    <mergeCell ref="E7:E8"/>
    <mergeCell ref="G7:G8"/>
    <mergeCell ref="H7:H8"/>
    <mergeCell ref="A7:A8"/>
    <mergeCell ref="D7:D8"/>
    <mergeCell ref="I7:M7"/>
    <mergeCell ref="N7:T7"/>
  </mergeCells>
  <pageMargins left="0.47244094488188981" right="0.55118110236220474" top="0.82677165354330717" bottom="0.55118110236220474" header="0.31496062992125984" footer="0.19685039370078741"/>
  <pageSetup paperSize="8" scale="46" fitToHeight="0" orientation="landscape"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5"/>
  <sheetViews>
    <sheetView view="pageBreakPreview" zoomScale="70" zoomScaleNormal="70" zoomScaleSheetLayoutView="70" workbookViewId="0">
      <pane xSplit="3" ySplit="7" topLeftCell="D8" activePane="bottomRight" state="frozen"/>
      <selection pane="topRight" activeCell="E1" sqref="E1"/>
      <selection pane="bottomLeft" activeCell="A12" sqref="A12"/>
      <selection pane="bottomRight" activeCell="B18" sqref="B18:N18"/>
    </sheetView>
  </sheetViews>
  <sheetFormatPr defaultRowHeight="15.75" x14ac:dyDescent="0.25"/>
  <cols>
    <col min="1" max="1" width="14" style="9" customWidth="1"/>
    <col min="2" max="2" width="31.5" style="9" customWidth="1"/>
    <col min="3" max="3" width="14.625" style="1" customWidth="1"/>
    <col min="4" max="4" width="14" style="1" customWidth="1"/>
    <col min="5" max="5" width="30.5" style="1" customWidth="1"/>
    <col min="6" max="7" width="15.5" style="1" customWidth="1"/>
    <col min="8" max="8" width="13" style="2" customWidth="1"/>
    <col min="9" max="10" width="19.375" style="2" customWidth="1"/>
    <col min="11" max="12" width="23.625" style="2" customWidth="1"/>
    <col min="13" max="13" width="21.375" style="2" customWidth="1"/>
    <col min="14" max="14" width="23.5" style="2" customWidth="1"/>
    <col min="15" max="16384" width="9" style="2"/>
  </cols>
  <sheetData>
    <row r="1" spans="1:14" x14ac:dyDescent="0.25">
      <c r="A1" s="155" t="s">
        <v>51</v>
      </c>
      <c r="B1" s="155"/>
      <c r="C1" s="155"/>
      <c r="D1" s="155"/>
      <c r="E1" s="155"/>
      <c r="F1" s="155"/>
      <c r="G1" s="155"/>
      <c r="H1" s="155"/>
      <c r="I1" s="155"/>
      <c r="J1" s="155"/>
      <c r="K1" s="155"/>
      <c r="L1" s="155"/>
      <c r="M1" s="155"/>
      <c r="N1" s="155"/>
    </row>
    <row r="2" spans="1:14" x14ac:dyDescent="0.25">
      <c r="A2" s="18"/>
      <c r="B2" s="18"/>
      <c r="C2" s="18"/>
      <c r="D2" s="18"/>
      <c r="E2" s="18"/>
      <c r="F2" s="18"/>
      <c r="G2" s="18"/>
      <c r="H2" s="18"/>
      <c r="I2" s="18"/>
      <c r="J2" s="18"/>
      <c r="K2" s="18"/>
      <c r="L2" s="18"/>
      <c r="M2" s="18"/>
      <c r="N2" s="18"/>
    </row>
    <row r="3" spans="1:14" x14ac:dyDescent="0.25">
      <c r="A3" s="49" t="str">
        <f>'20.1'!A4</f>
        <v>Наименование инвестиционного проекта: Строительство ТП 10/0,4 кВ, прокладка двух КЛ 10 кВ от РУ10 кВ  РТП 2009 до РУ 10 кВ РТП 2008, проложить КЛ 10 кВ от РУ 10 кВ ТП 681 до РУ 10 кВ новой РТП: ЛО, Всеволожский муниципальный район, г. Сертолово, западнее микрорайона Черная речка</v>
      </c>
      <c r="B3" s="2"/>
      <c r="C3" s="2"/>
      <c r="D3" s="16"/>
      <c r="E3" s="16"/>
      <c r="F3" s="16"/>
      <c r="G3" s="16"/>
    </row>
    <row r="4" spans="1:14" x14ac:dyDescent="0.25">
      <c r="A4" s="49" t="str">
        <f>'20.1'!A5</f>
        <v>Год раскрытия информации: 2023 год</v>
      </c>
      <c r="B4" s="2"/>
      <c r="C4" s="2"/>
      <c r="D4" s="16"/>
      <c r="E4" s="16"/>
      <c r="F4" s="16"/>
      <c r="G4" s="16"/>
    </row>
    <row r="5" spans="1:14" x14ac:dyDescent="0.25">
      <c r="A5" s="2"/>
      <c r="B5" s="2"/>
      <c r="C5" s="2"/>
      <c r="D5" s="16"/>
      <c r="E5" s="16"/>
      <c r="F5" s="16"/>
      <c r="G5" s="16"/>
    </row>
    <row r="6" spans="1:14" s="20" customFormat="1" ht="157.5" x14ac:dyDescent="0.25">
      <c r="A6" s="21" t="s">
        <v>21</v>
      </c>
      <c r="B6" s="21" t="s">
        <v>22</v>
      </c>
      <c r="C6" s="21" t="s">
        <v>23</v>
      </c>
      <c r="D6" s="21" t="s">
        <v>52</v>
      </c>
      <c r="E6" s="21" t="s">
        <v>53</v>
      </c>
      <c r="F6" s="21" t="s">
        <v>54</v>
      </c>
      <c r="G6" s="21" t="s">
        <v>55</v>
      </c>
      <c r="H6" s="17" t="s">
        <v>56</v>
      </c>
      <c r="I6" s="17" t="s">
        <v>57</v>
      </c>
      <c r="J6" s="17" t="s">
        <v>58</v>
      </c>
      <c r="K6" s="17" t="s">
        <v>59</v>
      </c>
      <c r="L6" s="17" t="s">
        <v>60</v>
      </c>
      <c r="M6" s="17" t="s">
        <v>61</v>
      </c>
      <c r="N6" s="17" t="s">
        <v>62</v>
      </c>
    </row>
    <row r="7" spans="1:14" s="20" customFormat="1" x14ac:dyDescent="0.25">
      <c r="A7" s="22">
        <v>1</v>
      </c>
      <c r="B7" s="17">
        <v>2</v>
      </c>
      <c r="C7" s="17">
        <v>3</v>
      </c>
      <c r="D7" s="17">
        <v>4</v>
      </c>
      <c r="E7" s="22">
        <v>5</v>
      </c>
      <c r="F7" s="22">
        <v>6</v>
      </c>
      <c r="G7" s="22">
        <v>7</v>
      </c>
      <c r="H7" s="22">
        <v>8</v>
      </c>
      <c r="I7" s="22">
        <v>9</v>
      </c>
      <c r="J7" s="22">
        <v>10</v>
      </c>
      <c r="K7" s="22">
        <v>11</v>
      </c>
      <c r="L7" s="22">
        <v>12</v>
      </c>
      <c r="M7" s="22">
        <v>13</v>
      </c>
      <c r="N7" s="22">
        <v>14</v>
      </c>
    </row>
    <row r="8" spans="1:14" s="23" customFormat="1" ht="141.75" x14ac:dyDescent="0.25">
      <c r="A8" s="139" t="s">
        <v>228</v>
      </c>
      <c r="B8" s="129" t="s">
        <v>231</v>
      </c>
      <c r="C8" s="147" t="s">
        <v>229</v>
      </c>
      <c r="D8" s="19" t="s">
        <v>6</v>
      </c>
      <c r="E8" s="73" t="s">
        <v>6</v>
      </c>
      <c r="F8" s="148" t="s">
        <v>234</v>
      </c>
      <c r="G8" s="19">
        <v>2</v>
      </c>
      <c r="H8" s="132"/>
      <c r="I8" s="78" t="s">
        <v>6</v>
      </c>
      <c r="J8" s="78" t="s">
        <v>6</v>
      </c>
      <c r="K8" s="74" t="s">
        <v>6</v>
      </c>
      <c r="L8" s="79">
        <v>0</v>
      </c>
      <c r="M8" s="19" t="s">
        <v>6</v>
      </c>
      <c r="N8" s="76" t="s">
        <v>6</v>
      </c>
    </row>
    <row r="9" spans="1:14" x14ac:dyDescent="0.25">
      <c r="A9" s="55" t="s">
        <v>82</v>
      </c>
      <c r="B9" s="23"/>
      <c r="C9" s="23"/>
      <c r="D9" s="23"/>
      <c r="E9" s="23"/>
      <c r="F9" s="23"/>
      <c r="G9" s="23"/>
      <c r="H9" s="23"/>
      <c r="I9" s="23"/>
      <c r="J9" s="23"/>
      <c r="K9" s="23"/>
      <c r="L9" s="23"/>
      <c r="M9" s="23"/>
      <c r="N9" s="23"/>
    </row>
    <row r="10" spans="1:14" x14ac:dyDescent="0.25">
      <c r="A10" s="63" t="s">
        <v>143</v>
      </c>
      <c r="B10" s="23"/>
      <c r="C10" s="23"/>
      <c r="D10" s="23"/>
      <c r="E10" s="23"/>
      <c r="F10" s="23"/>
      <c r="G10" s="23"/>
      <c r="H10" s="23"/>
      <c r="I10" s="23"/>
      <c r="J10" s="23"/>
      <c r="K10" s="23"/>
      <c r="L10" s="23"/>
      <c r="M10" s="23"/>
      <c r="N10" s="23"/>
    </row>
    <row r="11" spans="1:14" x14ac:dyDescent="0.25">
      <c r="A11" s="162" t="s">
        <v>144</v>
      </c>
      <c r="B11" s="162"/>
      <c r="C11" s="162"/>
      <c r="D11" s="162"/>
      <c r="E11" s="162"/>
      <c r="F11" s="162"/>
      <c r="G11" s="162"/>
      <c r="H11" s="162"/>
      <c r="I11" s="162"/>
      <c r="J11" s="162"/>
      <c r="K11" s="162"/>
      <c r="L11" s="162"/>
      <c r="M11" s="162"/>
      <c r="N11" s="66"/>
    </row>
    <row r="12" spans="1:14" x14ac:dyDescent="0.25">
      <c r="A12" s="66"/>
      <c r="B12" s="160" t="s">
        <v>145</v>
      </c>
      <c r="C12" s="160"/>
      <c r="D12" s="160"/>
      <c r="E12" s="160"/>
      <c r="F12" s="160"/>
      <c r="G12" s="160"/>
      <c r="H12" s="160"/>
      <c r="I12" s="160"/>
      <c r="J12" s="160"/>
      <c r="K12" s="160"/>
      <c r="L12" s="160"/>
      <c r="M12" s="160"/>
      <c r="N12" s="160"/>
    </row>
    <row r="13" spans="1:14" x14ac:dyDescent="0.25">
      <c r="A13" s="66"/>
      <c r="B13" s="160" t="s">
        <v>146</v>
      </c>
      <c r="C13" s="160"/>
      <c r="D13" s="160"/>
      <c r="E13" s="160"/>
      <c r="F13" s="160"/>
      <c r="G13" s="160"/>
      <c r="H13" s="160"/>
      <c r="I13" s="160"/>
      <c r="J13" s="160"/>
      <c r="K13" s="160"/>
      <c r="L13" s="160"/>
      <c r="M13" s="160"/>
      <c r="N13" s="160"/>
    </row>
    <row r="14" spans="1:14" x14ac:dyDescent="0.25">
      <c r="A14" s="66"/>
      <c r="B14" s="160" t="s">
        <v>147</v>
      </c>
      <c r="C14" s="160"/>
      <c r="D14" s="160"/>
      <c r="E14" s="160"/>
      <c r="F14" s="160"/>
      <c r="G14" s="160"/>
      <c r="H14" s="160"/>
      <c r="I14" s="160"/>
      <c r="J14" s="160"/>
      <c r="K14" s="160"/>
      <c r="L14" s="160"/>
      <c r="M14" s="160"/>
      <c r="N14" s="160"/>
    </row>
    <row r="15" spans="1:14" x14ac:dyDescent="0.25">
      <c r="A15" s="66"/>
      <c r="B15" s="160" t="s">
        <v>148</v>
      </c>
      <c r="C15" s="160"/>
      <c r="D15" s="160"/>
      <c r="E15" s="160"/>
      <c r="F15" s="160"/>
      <c r="G15" s="160"/>
      <c r="H15" s="160"/>
      <c r="I15" s="160"/>
      <c r="J15" s="160"/>
      <c r="K15" s="160"/>
      <c r="L15" s="160"/>
      <c r="M15" s="160"/>
      <c r="N15" s="160"/>
    </row>
    <row r="16" spans="1:14" x14ac:dyDescent="0.25">
      <c r="A16" s="66"/>
      <c r="B16" s="160" t="s">
        <v>149</v>
      </c>
      <c r="C16" s="160"/>
      <c r="D16" s="160"/>
      <c r="E16" s="160"/>
      <c r="F16" s="160"/>
      <c r="G16" s="160"/>
      <c r="H16" s="160"/>
      <c r="I16" s="160"/>
      <c r="J16" s="160"/>
      <c r="K16" s="160"/>
      <c r="L16" s="160"/>
      <c r="M16" s="160"/>
      <c r="N16" s="160"/>
    </row>
    <row r="17" spans="1:14" x14ac:dyDescent="0.25">
      <c r="A17" s="66"/>
      <c r="B17" s="160" t="s">
        <v>150</v>
      </c>
      <c r="C17" s="160"/>
      <c r="D17" s="160"/>
      <c r="E17" s="160"/>
      <c r="F17" s="160"/>
      <c r="G17" s="160"/>
      <c r="H17" s="160"/>
      <c r="I17" s="160"/>
      <c r="J17" s="160"/>
      <c r="K17" s="160"/>
      <c r="L17" s="160"/>
      <c r="M17" s="160"/>
      <c r="N17" s="160"/>
    </row>
    <row r="18" spans="1:14" x14ac:dyDescent="0.25">
      <c r="A18" s="66"/>
      <c r="B18" s="160" t="s">
        <v>151</v>
      </c>
      <c r="C18" s="160"/>
      <c r="D18" s="160"/>
      <c r="E18" s="160"/>
      <c r="F18" s="160"/>
      <c r="G18" s="160"/>
      <c r="H18" s="160"/>
      <c r="I18" s="160"/>
      <c r="J18" s="160"/>
      <c r="K18" s="160"/>
      <c r="L18" s="160"/>
      <c r="M18" s="160"/>
      <c r="N18" s="160"/>
    </row>
    <row r="19" spans="1:14" x14ac:dyDescent="0.25">
      <c r="A19" s="66"/>
      <c r="B19" s="160" t="s">
        <v>152</v>
      </c>
      <c r="C19" s="160"/>
      <c r="D19" s="160"/>
      <c r="E19" s="160"/>
      <c r="F19" s="160"/>
      <c r="G19" s="160"/>
      <c r="H19" s="160"/>
      <c r="I19" s="160"/>
      <c r="J19" s="160"/>
      <c r="K19" s="160"/>
      <c r="L19" s="160"/>
      <c r="M19" s="160"/>
      <c r="N19" s="160"/>
    </row>
    <row r="20" spans="1:14" x14ac:dyDescent="0.25">
      <c r="A20" s="66"/>
      <c r="B20" s="160" t="s">
        <v>153</v>
      </c>
      <c r="C20" s="160"/>
      <c r="D20" s="160"/>
      <c r="E20" s="160"/>
      <c r="F20" s="160"/>
      <c r="G20" s="160"/>
      <c r="H20" s="160"/>
      <c r="I20" s="160"/>
      <c r="J20" s="160"/>
      <c r="K20" s="160"/>
      <c r="L20" s="160"/>
      <c r="M20" s="160"/>
      <c r="N20" s="160"/>
    </row>
    <row r="21" spans="1:14" x14ac:dyDescent="0.25">
      <c r="A21" s="66"/>
      <c r="B21" s="160" t="s">
        <v>154</v>
      </c>
      <c r="C21" s="160"/>
      <c r="D21" s="160"/>
      <c r="E21" s="160"/>
      <c r="F21" s="160"/>
      <c r="G21" s="160"/>
      <c r="H21" s="160"/>
      <c r="I21" s="160"/>
      <c r="J21" s="160"/>
      <c r="K21" s="160"/>
      <c r="L21" s="160"/>
      <c r="M21" s="160"/>
      <c r="N21" s="160"/>
    </row>
    <row r="22" spans="1:14" x14ac:dyDescent="0.25">
      <c r="A22" s="66"/>
      <c r="B22" s="160" t="s">
        <v>155</v>
      </c>
      <c r="C22" s="160"/>
      <c r="D22" s="160"/>
      <c r="E22" s="160"/>
      <c r="F22" s="160"/>
      <c r="G22" s="160"/>
      <c r="H22" s="160"/>
      <c r="I22" s="160"/>
      <c r="J22" s="160"/>
      <c r="K22" s="160"/>
      <c r="L22" s="160"/>
      <c r="M22" s="160"/>
      <c r="N22" s="160"/>
    </row>
    <row r="23" spans="1:14" x14ac:dyDescent="0.25">
      <c r="A23" s="66"/>
      <c r="B23" s="160" t="s">
        <v>156</v>
      </c>
      <c r="C23" s="160"/>
      <c r="D23" s="160"/>
      <c r="E23" s="160"/>
      <c r="F23" s="160"/>
      <c r="G23" s="160"/>
      <c r="H23" s="160"/>
      <c r="I23" s="160"/>
      <c r="J23" s="160"/>
      <c r="K23" s="160"/>
      <c r="L23" s="160"/>
      <c r="M23" s="160"/>
      <c r="N23" s="160"/>
    </row>
    <row r="24" spans="1:14" x14ac:dyDescent="0.25">
      <c r="A24" s="66"/>
      <c r="B24" s="160" t="s">
        <v>157</v>
      </c>
      <c r="C24" s="160"/>
      <c r="D24" s="160"/>
      <c r="E24" s="160"/>
      <c r="F24" s="160"/>
      <c r="G24" s="160"/>
      <c r="H24" s="160"/>
      <c r="I24" s="160"/>
      <c r="J24" s="160"/>
      <c r="K24" s="160"/>
      <c r="L24" s="160"/>
      <c r="M24" s="160"/>
      <c r="N24" s="160"/>
    </row>
    <row r="25" spans="1:14" x14ac:dyDescent="0.25">
      <c r="A25" s="160" t="s">
        <v>158</v>
      </c>
      <c r="B25" s="160"/>
      <c r="C25" s="160"/>
      <c r="D25" s="160"/>
      <c r="E25" s="160"/>
      <c r="F25" s="160"/>
      <c r="G25" s="160"/>
      <c r="H25" s="160"/>
      <c r="I25" s="160"/>
      <c r="J25" s="160"/>
      <c r="K25" s="160"/>
      <c r="L25" s="160"/>
      <c r="M25" s="160"/>
      <c r="N25" s="160"/>
    </row>
    <row r="26" spans="1:14" x14ac:dyDescent="0.25">
      <c r="A26" s="160" t="s">
        <v>159</v>
      </c>
      <c r="B26" s="160"/>
      <c r="C26" s="160"/>
      <c r="D26" s="160"/>
      <c r="E26" s="160"/>
      <c r="F26" s="160"/>
      <c r="G26" s="160"/>
      <c r="H26" s="160"/>
      <c r="I26" s="160"/>
      <c r="J26" s="160"/>
      <c r="K26" s="160"/>
      <c r="L26" s="160"/>
      <c r="M26" s="160"/>
      <c r="N26" s="67"/>
    </row>
    <row r="27" spans="1:14" x14ac:dyDescent="0.25">
      <c r="A27" s="160" t="s">
        <v>160</v>
      </c>
      <c r="B27" s="160"/>
      <c r="C27" s="160"/>
      <c r="D27" s="160"/>
      <c r="E27" s="160"/>
      <c r="F27" s="160"/>
      <c r="G27" s="160"/>
      <c r="H27" s="160"/>
      <c r="I27" s="160"/>
      <c r="J27" s="160"/>
      <c r="K27" s="160"/>
      <c r="L27" s="160"/>
      <c r="M27" s="160"/>
      <c r="N27" s="67"/>
    </row>
    <row r="28" spans="1:14" x14ac:dyDescent="0.25">
      <c r="A28" s="160" t="s">
        <v>161</v>
      </c>
      <c r="B28" s="160"/>
      <c r="C28" s="160"/>
      <c r="D28" s="160"/>
      <c r="E28" s="160"/>
      <c r="F28" s="160"/>
      <c r="G28" s="160"/>
      <c r="H28" s="160"/>
      <c r="I28" s="160"/>
      <c r="J28" s="160"/>
      <c r="K28" s="160"/>
      <c r="L28" s="160"/>
      <c r="M28" s="160"/>
      <c r="N28" s="160"/>
    </row>
    <row r="29" spans="1:14" x14ac:dyDescent="0.25">
      <c r="A29" s="160" t="s">
        <v>162</v>
      </c>
      <c r="B29" s="160"/>
      <c r="C29" s="160"/>
      <c r="D29" s="160"/>
      <c r="E29" s="160"/>
      <c r="F29" s="160"/>
      <c r="G29" s="160"/>
      <c r="H29" s="160"/>
      <c r="I29" s="160"/>
      <c r="J29" s="160"/>
      <c r="K29" s="160"/>
      <c r="L29" s="160"/>
      <c r="M29" s="160"/>
      <c r="N29" s="160"/>
    </row>
    <row r="30" spans="1:14" x14ac:dyDescent="0.25">
      <c r="A30" s="160" t="s">
        <v>163</v>
      </c>
      <c r="B30" s="160"/>
      <c r="C30" s="160"/>
      <c r="D30" s="160"/>
      <c r="E30" s="160"/>
      <c r="F30" s="160"/>
      <c r="G30" s="160"/>
      <c r="H30" s="160"/>
      <c r="I30" s="160"/>
      <c r="J30" s="160"/>
      <c r="K30" s="160"/>
      <c r="L30" s="160"/>
      <c r="M30" s="160"/>
      <c r="N30" s="160"/>
    </row>
    <row r="31" spans="1:14" x14ac:dyDescent="0.25">
      <c r="A31" s="160" t="s">
        <v>164</v>
      </c>
      <c r="B31" s="160"/>
      <c r="C31" s="160"/>
      <c r="D31" s="160"/>
      <c r="E31" s="160"/>
      <c r="F31" s="160"/>
      <c r="G31" s="160"/>
      <c r="H31" s="160"/>
      <c r="I31" s="160"/>
      <c r="J31" s="160"/>
      <c r="K31" s="160"/>
      <c r="L31" s="160"/>
      <c r="M31" s="160"/>
      <c r="N31" s="160"/>
    </row>
    <row r="32" spans="1:14" x14ac:dyDescent="0.25">
      <c r="A32" s="163" t="s">
        <v>165</v>
      </c>
      <c r="B32" s="163"/>
      <c r="C32" s="163"/>
      <c r="D32" s="163"/>
      <c r="E32" s="163"/>
      <c r="F32" s="163"/>
      <c r="G32" s="163"/>
      <c r="H32" s="163"/>
      <c r="I32" s="163"/>
      <c r="J32" s="163"/>
      <c r="K32" s="163"/>
      <c r="L32" s="163"/>
      <c r="M32" s="163"/>
      <c r="N32" s="163"/>
    </row>
    <row r="33" spans="1:14" x14ac:dyDescent="0.25">
      <c r="A33" s="160" t="s">
        <v>166</v>
      </c>
      <c r="B33" s="160"/>
      <c r="C33" s="160"/>
      <c r="D33" s="160"/>
      <c r="E33" s="160"/>
      <c r="F33" s="160"/>
      <c r="G33" s="160"/>
      <c r="H33" s="160"/>
      <c r="I33" s="160"/>
      <c r="J33" s="160"/>
      <c r="K33" s="160"/>
      <c r="L33" s="160"/>
      <c r="M33" s="160"/>
      <c r="N33" s="160"/>
    </row>
    <row r="34" spans="1:14" x14ac:dyDescent="0.25">
      <c r="A34" s="160" t="s">
        <v>167</v>
      </c>
      <c r="B34" s="160"/>
      <c r="C34" s="160"/>
      <c r="D34" s="160"/>
      <c r="E34" s="160"/>
      <c r="F34" s="160"/>
      <c r="G34" s="160"/>
      <c r="H34" s="160"/>
      <c r="I34" s="160"/>
      <c r="J34" s="160"/>
      <c r="K34" s="160"/>
      <c r="L34" s="160"/>
      <c r="M34" s="160"/>
      <c r="N34" s="160"/>
    </row>
    <row r="35" spans="1:14" x14ac:dyDescent="0.25">
      <c r="A35" s="160" t="s">
        <v>168</v>
      </c>
      <c r="B35" s="160"/>
      <c r="C35" s="160"/>
      <c r="D35" s="160"/>
      <c r="E35" s="160"/>
      <c r="F35" s="160"/>
      <c r="G35" s="160"/>
      <c r="H35" s="160"/>
      <c r="I35" s="160"/>
      <c r="J35" s="160"/>
      <c r="K35" s="160"/>
      <c r="L35" s="160"/>
      <c r="M35" s="160"/>
      <c r="N35" s="160"/>
    </row>
  </sheetData>
  <mergeCells count="26">
    <mergeCell ref="A35:N35"/>
    <mergeCell ref="B24:N24"/>
    <mergeCell ref="A25:N25"/>
    <mergeCell ref="A26:M26"/>
    <mergeCell ref="A27:M27"/>
    <mergeCell ref="A28:N28"/>
    <mergeCell ref="A29:N29"/>
    <mergeCell ref="A30:N30"/>
    <mergeCell ref="A31:N31"/>
    <mergeCell ref="A32:N32"/>
    <mergeCell ref="A33:N33"/>
    <mergeCell ref="A34:N34"/>
    <mergeCell ref="A1:N1"/>
    <mergeCell ref="A11:M11"/>
    <mergeCell ref="B23:N23"/>
    <mergeCell ref="B12:N12"/>
    <mergeCell ref="B13:N13"/>
    <mergeCell ref="B14:N14"/>
    <mergeCell ref="B15:N15"/>
    <mergeCell ref="B16:N16"/>
    <mergeCell ref="B17:N17"/>
    <mergeCell ref="B18:N18"/>
    <mergeCell ref="B19:N19"/>
    <mergeCell ref="B20:N20"/>
    <mergeCell ref="B21:N21"/>
    <mergeCell ref="B22:N22"/>
  </mergeCells>
  <pageMargins left="0.47244094488188981" right="0.55118110236220474" top="0.82677165354330717" bottom="0.55118110236220474" header="0.31496062992125984" footer="0.19685039370078741"/>
  <pageSetup paperSize="8" scale="66" fitToHeight="0" orientation="landscape" r:id="rId1"/>
  <headerFooter differentFirst="1">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36"/>
  <sheetViews>
    <sheetView tabSelected="1" view="pageBreakPreview" topLeftCell="B1" zoomScale="70" zoomScaleNormal="70" zoomScaleSheetLayoutView="70" workbookViewId="0">
      <selection activeCell="M10" sqref="M10"/>
    </sheetView>
  </sheetViews>
  <sheetFormatPr defaultRowHeight="15.75" x14ac:dyDescent="0.25"/>
  <cols>
    <col min="1" max="1" width="9.875" style="9" customWidth="1"/>
    <col min="2" max="2" width="21.625" style="9" customWidth="1"/>
    <col min="3" max="3" width="14.25" style="1" customWidth="1"/>
    <col min="4" max="5" width="13.875" style="1" customWidth="1"/>
    <col min="6" max="6" width="15.5" style="1" customWidth="1"/>
    <col min="7" max="7" width="16.375" style="1" customWidth="1"/>
    <col min="8" max="10" width="16.375" style="2" customWidth="1"/>
    <col min="11" max="12" width="23.625" style="2" customWidth="1"/>
    <col min="13" max="13" width="21.375" style="2" customWidth="1"/>
    <col min="14" max="14" width="23.5" style="2" customWidth="1"/>
    <col min="15" max="15" width="17.125" style="2" customWidth="1"/>
    <col min="16" max="27" width="11.375" style="2" customWidth="1"/>
    <col min="28" max="16384" width="9" style="2"/>
  </cols>
  <sheetData>
    <row r="1" spans="1:42" x14ac:dyDescent="0.25">
      <c r="A1" s="155" t="s">
        <v>51</v>
      </c>
      <c r="B1" s="155"/>
      <c r="C1" s="155"/>
      <c r="D1" s="155"/>
      <c r="E1" s="155"/>
      <c r="F1" s="155"/>
      <c r="G1" s="155"/>
      <c r="H1" s="155"/>
      <c r="I1" s="155"/>
      <c r="J1" s="155"/>
      <c r="K1" s="155"/>
      <c r="L1" s="155"/>
      <c r="M1" s="155"/>
      <c r="N1" s="155"/>
    </row>
    <row r="2" spans="1:42" x14ac:dyDescent="0.25">
      <c r="A2" s="18"/>
      <c r="B2" s="18"/>
      <c r="C2" s="18"/>
      <c r="D2" s="18"/>
      <c r="E2" s="18"/>
      <c r="F2" s="18"/>
      <c r="G2" s="18"/>
      <c r="H2" s="18"/>
      <c r="I2" s="18"/>
      <c r="J2" s="18"/>
      <c r="K2" s="18"/>
      <c r="L2" s="18"/>
      <c r="M2" s="18"/>
      <c r="N2" s="18"/>
    </row>
    <row r="3" spans="1:42" x14ac:dyDescent="0.25">
      <c r="A3" s="49" t="str">
        <f>'20.1'!A4</f>
        <v>Наименование инвестиционного проекта: Строительство ТП 10/0,4 кВ, прокладка двух КЛ 10 кВ от РУ10 кВ  РТП 2009 до РУ 10 кВ РТП 2008, проложить КЛ 10 кВ от РУ 10 кВ ТП 681 до РУ 10 кВ новой РТП: ЛО, Всеволожский муниципальный район, г. Сертолово, западнее микрорайона Черная речка</v>
      </c>
      <c r="B3" s="2"/>
      <c r="C3" s="2"/>
      <c r="D3" s="16"/>
      <c r="E3" s="16"/>
      <c r="F3" s="16"/>
      <c r="G3" s="16"/>
    </row>
    <row r="4" spans="1:42" x14ac:dyDescent="0.25">
      <c r="A4" s="49" t="str">
        <f>'20.1'!A5</f>
        <v>Год раскрытия информации: 2023 год</v>
      </c>
      <c r="B4" s="2"/>
      <c r="C4" s="2"/>
      <c r="D4" s="16"/>
      <c r="E4" s="16"/>
      <c r="F4" s="16"/>
      <c r="G4" s="16"/>
    </row>
    <row r="5" spans="1:42" x14ac:dyDescent="0.25">
      <c r="A5" s="2"/>
      <c r="B5" s="2"/>
      <c r="C5" s="2"/>
      <c r="D5" s="16"/>
      <c r="E5" s="16"/>
      <c r="F5" s="16"/>
      <c r="G5" s="16"/>
    </row>
    <row r="6" spans="1:42" s="24" customFormat="1" ht="44.25" customHeight="1" x14ac:dyDescent="0.25">
      <c r="A6" s="166" t="s">
        <v>21</v>
      </c>
      <c r="B6" s="166" t="s">
        <v>22</v>
      </c>
      <c r="C6" s="166" t="s">
        <v>23</v>
      </c>
      <c r="D6" s="166" t="s">
        <v>63</v>
      </c>
      <c r="E6" s="166" t="s">
        <v>64</v>
      </c>
      <c r="F6" s="166" t="s">
        <v>65</v>
      </c>
      <c r="G6" s="166"/>
      <c r="H6" s="166"/>
      <c r="I6" s="166"/>
      <c r="J6" s="166"/>
      <c r="K6" s="166" t="s">
        <v>66</v>
      </c>
      <c r="L6" s="166" t="s">
        <v>67</v>
      </c>
      <c r="M6" s="154" t="s">
        <v>68</v>
      </c>
      <c r="N6" s="154" t="s">
        <v>69</v>
      </c>
      <c r="O6" s="165" t="s">
        <v>70</v>
      </c>
      <c r="P6" s="165">
        <v>2018</v>
      </c>
      <c r="Q6" s="165">
        <v>2019</v>
      </c>
      <c r="R6" s="165">
        <v>2020</v>
      </c>
      <c r="S6" s="165">
        <v>2021</v>
      </c>
      <c r="T6" s="165">
        <v>2022</v>
      </c>
      <c r="U6" s="165">
        <v>2023</v>
      </c>
      <c r="V6" s="165">
        <v>2024</v>
      </c>
      <c r="W6" s="165">
        <v>2025</v>
      </c>
      <c r="X6" s="165">
        <v>2026</v>
      </c>
      <c r="Y6" s="165">
        <v>2027</v>
      </c>
      <c r="Z6" s="165">
        <v>2028</v>
      </c>
      <c r="AA6" s="165">
        <v>2029</v>
      </c>
      <c r="AB6" s="25"/>
      <c r="AC6" s="25"/>
      <c r="AD6" s="25"/>
      <c r="AE6" s="25"/>
      <c r="AF6" s="25"/>
      <c r="AG6" s="25"/>
      <c r="AH6" s="25"/>
      <c r="AI6" s="25"/>
      <c r="AJ6" s="25"/>
      <c r="AK6" s="25"/>
      <c r="AL6" s="25"/>
      <c r="AM6" s="25"/>
      <c r="AN6" s="25"/>
      <c r="AO6" s="25"/>
      <c r="AP6" s="25"/>
    </row>
    <row r="7" spans="1:42" s="28" customFormat="1" ht="161.25" customHeight="1" x14ac:dyDescent="0.25">
      <c r="A7" s="166"/>
      <c r="B7" s="166"/>
      <c r="C7" s="166"/>
      <c r="D7" s="166"/>
      <c r="E7" s="166"/>
      <c r="F7" s="26" t="s">
        <v>71</v>
      </c>
      <c r="G7" s="26" t="s">
        <v>72</v>
      </c>
      <c r="H7" s="26" t="s">
        <v>73</v>
      </c>
      <c r="I7" s="27" t="s">
        <v>74</v>
      </c>
      <c r="J7" s="26" t="s">
        <v>75</v>
      </c>
      <c r="K7" s="166"/>
      <c r="L7" s="166"/>
      <c r="M7" s="154"/>
      <c r="N7" s="154"/>
      <c r="O7" s="165"/>
      <c r="P7" s="165"/>
      <c r="Q7" s="165"/>
      <c r="R7" s="165"/>
      <c r="S7" s="165"/>
      <c r="T7" s="165"/>
      <c r="U7" s="165"/>
      <c r="V7" s="165"/>
      <c r="W7" s="165"/>
      <c r="X7" s="165"/>
      <c r="Y7" s="165"/>
      <c r="Z7" s="165"/>
      <c r="AA7" s="165"/>
    </row>
    <row r="8" spans="1:42" s="28" customFormat="1" x14ac:dyDescent="0.25">
      <c r="A8" s="27">
        <v>1</v>
      </c>
      <c r="B8" s="27">
        <v>2</v>
      </c>
      <c r="C8" s="27">
        <v>3</v>
      </c>
      <c r="D8" s="27">
        <v>4</v>
      </c>
      <c r="E8" s="27">
        <v>5</v>
      </c>
      <c r="F8" s="27">
        <v>6</v>
      </c>
      <c r="G8" s="27">
        <v>7</v>
      </c>
      <c r="H8" s="27">
        <v>8</v>
      </c>
      <c r="I8" s="27">
        <v>9</v>
      </c>
      <c r="J8" s="27">
        <v>10</v>
      </c>
      <c r="K8" s="27">
        <v>11</v>
      </c>
      <c r="L8" s="27">
        <v>12</v>
      </c>
      <c r="M8" s="27">
        <v>13</v>
      </c>
      <c r="N8" s="27">
        <v>14</v>
      </c>
      <c r="O8" s="27">
        <v>15</v>
      </c>
      <c r="P8" s="29" t="s">
        <v>76</v>
      </c>
      <c r="Q8" s="29" t="s">
        <v>77</v>
      </c>
      <c r="R8" s="29" t="s">
        <v>78</v>
      </c>
      <c r="S8" s="29" t="s">
        <v>100</v>
      </c>
      <c r="T8" s="29" t="s">
        <v>101</v>
      </c>
      <c r="U8" s="29" t="s">
        <v>102</v>
      </c>
      <c r="V8" s="29" t="s">
        <v>103</v>
      </c>
      <c r="W8" s="29" t="s">
        <v>170</v>
      </c>
      <c r="X8" s="29" t="s">
        <v>171</v>
      </c>
      <c r="Y8" s="29" t="s">
        <v>172</v>
      </c>
      <c r="Z8" s="29" t="s">
        <v>173</v>
      </c>
      <c r="AA8" s="29" t="s">
        <v>174</v>
      </c>
    </row>
    <row r="9" spans="1:42" s="28" customFormat="1" ht="204.75" x14ac:dyDescent="0.25">
      <c r="A9" s="139" t="s">
        <v>228</v>
      </c>
      <c r="B9" s="129" t="s">
        <v>231</v>
      </c>
      <c r="C9" s="150" t="s">
        <v>229</v>
      </c>
      <c r="D9" s="151">
        <v>2023</v>
      </c>
      <c r="E9" s="151">
        <v>2024</v>
      </c>
      <c r="F9" s="75">
        <f>'20.1'!T30/1000</f>
        <v>150.706095</v>
      </c>
      <c r="G9" s="153">
        <f>F9*1.2</f>
        <v>180.84731400000001</v>
      </c>
      <c r="H9" s="75">
        <f>M9+N9*($P9/O9*(100+'20.4'!$B$9)/200+$Q9/O9*(100+'20.4'!$C$9)/200*'20.4'!$B$9/100+R9/O9*(100+'20.4'!$D$9)/200*'20.4'!$B$9/100*'20.4'!$C$9/100+$S9/O9*(100+'20.4'!$E$9)/200*'20.4'!$B$9/100*'20.4'!$C$9/100*'20.4'!$D$9/100+T9/O9*(100+'20.4'!$F$9)/200*'20.4'!$B$9/100*'20.4'!$C$9/100*'20.4'!$D$9/100*'20.4'!$E$9/100+U9/O9*(100+'20.4'!$G$9)/200*'20.4'!$B$9/100*'20.4'!$C$9/100*'20.4'!$D$9/100*'20.4'!$E$9/100*'20.4'!$F$9/100+$V9/O9*('20.4'!$H$9+100)/200*'20.4'!$B$9/100*'20.4'!$C$9/100*'20.4'!$D$9/100*'20.4'!$E$9/100*'20.4'!$F$9/100*'20.4'!$G$9/100+$W9/O9*('20.4'!$I$9+100)/200*'20.4'!$B$9/100*'20.4'!$C$9/100*'20.4'!$D$9/100*'20.4'!$E$9/100*'20.4'!$F$9/100*'20.4'!$G$9/100*'20.4'!$H$9/100+$X9/O9*('20.4'!$J$9+100)/200*'20.4'!$B$9/100*'20.4'!$C$9/100*'20.4'!$D$9/100*'20.4'!$E$9/100*'20.4'!$F$9/100*'20.4'!$G$9/100*'20.4'!$H$9/100*'20.4'!$I$9/100+$Y9/O9*('20.4'!$K$9+100)/200*'20.4'!$B$9/100*'20.4'!$C$9/100*'20.4'!$D$9/100*'20.4'!$E$9/100*'20.4'!$F$9/100*'20.4'!$G$9/100*'20.4'!$H$9/100*'20.4'!$I$9/100*'20.4'!$J$9/100+$Z9/O9*('20.4'!$L$9+100)/200*'20.4'!$B$9/100*'20.4'!$C$9/100*'20.4'!$D$9/100*'20.4'!$E$9/100*'20.4'!$F$9/100*'20.4'!$G$9/100*'20.4'!$H$9/100*'20.4'!$I$9/100*'20.4'!$J$9/100*'20.4'!$K$9/100+$AA9/O9*('20.4'!$M$9+100)/200*'20.4'!$B$9/100*'20.4'!$C$9/100*'20.4'!$D$9/100*'20.4'!$E$9/100*'20.4'!$F$9/100*'20.4'!$G$9/100*'20.4'!$H$9/100*'20.4'!$I$9/100*'20.4'!$J$9/100*'20.4'!$K$9/100*'20.4'!$L$9/100)</f>
        <v>278.81569704431223</v>
      </c>
      <c r="I9" s="75">
        <v>0</v>
      </c>
      <c r="J9" s="75">
        <f>H9+I9</f>
        <v>278.81569704431223</v>
      </c>
      <c r="K9" s="75">
        <f>O9</f>
        <v>70.698120000000003</v>
      </c>
      <c r="L9" s="75">
        <f>J9-K9</f>
        <v>208.11757704431221</v>
      </c>
      <c r="M9" s="75">
        <f>T9</f>
        <v>0</v>
      </c>
      <c r="N9" s="75">
        <f>G9-M9</f>
        <v>180.84731400000001</v>
      </c>
      <c r="O9" s="75">
        <f>SUM(P9:V9)</f>
        <v>70.698120000000003</v>
      </c>
      <c r="P9" s="128">
        <v>0</v>
      </c>
      <c r="Q9" s="128">
        <v>0</v>
      </c>
      <c r="R9" s="128">
        <v>0</v>
      </c>
      <c r="S9" s="128">
        <v>0</v>
      </c>
      <c r="T9" s="128">
        <v>0</v>
      </c>
      <c r="U9" s="128">
        <v>0</v>
      </c>
      <c r="V9" s="128">
        <v>70.698120000000003</v>
      </c>
      <c r="W9" s="128">
        <v>0</v>
      </c>
      <c r="X9" s="128">
        <v>0</v>
      </c>
      <c r="Y9" s="128">
        <v>0</v>
      </c>
      <c r="Z9" s="128">
        <v>0</v>
      </c>
      <c r="AA9" s="128">
        <v>0</v>
      </c>
    </row>
    <row r="11" spans="1:42" x14ac:dyDescent="0.25">
      <c r="B11" s="56"/>
      <c r="C11" s="57"/>
      <c r="D11" s="57"/>
      <c r="E11" s="57"/>
      <c r="F11" s="57"/>
      <c r="G11" s="57"/>
      <c r="H11" s="8"/>
      <c r="I11" s="8"/>
      <c r="J11" s="8"/>
      <c r="K11" s="8"/>
      <c r="L11" s="8"/>
      <c r="M11" s="8"/>
      <c r="N11" s="8"/>
      <c r="O11" s="8"/>
      <c r="P11" s="8"/>
      <c r="Q11" s="8"/>
      <c r="R11" s="8"/>
      <c r="S11" s="8"/>
      <c r="T11" s="8"/>
    </row>
    <row r="12" spans="1:42" x14ac:dyDescent="0.25">
      <c r="B12" s="169" t="s">
        <v>86</v>
      </c>
      <c r="C12" s="169"/>
      <c r="D12" s="169"/>
      <c r="E12" s="169"/>
      <c r="F12" s="169"/>
      <c r="G12" s="169"/>
      <c r="H12" s="169"/>
      <c r="I12" s="169"/>
      <c r="J12" s="169"/>
      <c r="K12" s="169"/>
      <c r="L12" s="169"/>
      <c r="M12" s="169"/>
      <c r="N12" s="169"/>
      <c r="O12" s="169"/>
      <c r="P12" s="169"/>
      <c r="Q12" s="169"/>
      <c r="R12" s="169"/>
      <c r="S12" s="169"/>
      <c r="T12" s="169"/>
    </row>
    <row r="13" spans="1:42" x14ac:dyDescent="0.25">
      <c r="B13" s="169" t="s">
        <v>87</v>
      </c>
      <c r="C13" s="169"/>
      <c r="D13" s="169"/>
      <c r="E13" s="169"/>
      <c r="F13" s="169"/>
      <c r="G13" s="169"/>
      <c r="H13" s="169"/>
      <c r="I13" s="169"/>
      <c r="J13" s="50"/>
      <c r="K13" s="50"/>
      <c r="L13" s="50"/>
      <c r="M13" s="50"/>
      <c r="N13" s="51"/>
      <c r="O13" s="51"/>
      <c r="P13" s="51"/>
      <c r="Q13" s="50"/>
      <c r="R13" s="50"/>
      <c r="S13" s="50"/>
      <c r="T13" s="50"/>
    </row>
    <row r="14" spans="1:42" x14ac:dyDescent="0.25">
      <c r="B14" s="169" t="s">
        <v>88</v>
      </c>
      <c r="C14" s="169"/>
      <c r="D14" s="169"/>
      <c r="E14" s="169"/>
      <c r="F14" s="169"/>
      <c r="G14" s="169"/>
      <c r="H14" s="169"/>
      <c r="I14" s="169"/>
      <c r="J14" s="169"/>
      <c r="K14" s="169"/>
      <c r="L14" s="169"/>
      <c r="M14" s="169"/>
      <c r="N14" s="169"/>
      <c r="O14" s="169"/>
      <c r="P14" s="169"/>
      <c r="Q14" s="169"/>
      <c r="R14" s="169"/>
      <c r="S14" s="169"/>
      <c r="T14" s="169"/>
    </row>
    <row r="15" spans="1:42" x14ac:dyDescent="0.25">
      <c r="B15" s="30"/>
      <c r="C15" s="52"/>
      <c r="D15" s="53"/>
      <c r="E15" s="54"/>
      <c r="F15" s="30"/>
      <c r="G15" s="52"/>
      <c r="H15" s="52"/>
      <c r="I15" s="52"/>
      <c r="J15" s="52"/>
      <c r="K15" s="52"/>
      <c r="L15" s="52"/>
      <c r="M15" s="52"/>
      <c r="N15" s="30"/>
      <c r="O15" s="30"/>
      <c r="P15" s="30"/>
      <c r="Q15" s="52"/>
      <c r="R15" s="52"/>
      <c r="S15" s="52"/>
      <c r="T15" s="52"/>
    </row>
    <row r="16" spans="1:42" x14ac:dyDescent="0.25">
      <c r="B16" s="30"/>
      <c r="C16" s="52"/>
      <c r="D16" s="53"/>
      <c r="E16" s="54"/>
      <c r="F16" s="30"/>
      <c r="G16" s="52"/>
      <c r="H16" s="52"/>
      <c r="I16" s="52"/>
      <c r="J16" s="52"/>
      <c r="K16" s="52"/>
      <c r="L16" s="52"/>
      <c r="M16" s="52"/>
      <c r="N16" s="30"/>
      <c r="O16" s="30"/>
      <c r="P16" s="30"/>
      <c r="Q16" s="52"/>
      <c r="R16" s="52"/>
      <c r="S16" s="52"/>
      <c r="T16" s="52"/>
    </row>
    <row r="17" spans="1:20" x14ac:dyDescent="0.25">
      <c r="B17" s="55" t="s">
        <v>82</v>
      </c>
      <c r="C17" s="52"/>
      <c r="D17" s="53"/>
      <c r="E17" s="54"/>
      <c r="F17" s="30"/>
      <c r="G17" s="52"/>
      <c r="H17" s="52"/>
      <c r="I17" s="52"/>
      <c r="J17" s="52"/>
      <c r="K17" s="52"/>
      <c r="L17" s="52"/>
      <c r="M17" s="52"/>
      <c r="N17" s="30"/>
      <c r="O17" s="30"/>
      <c r="P17" s="30"/>
      <c r="Q17" s="52"/>
      <c r="R17" s="52"/>
      <c r="S17" s="52"/>
      <c r="T17" s="52"/>
    </row>
    <row r="18" spans="1:20" x14ac:dyDescent="0.25">
      <c r="B18" s="162" t="s">
        <v>89</v>
      </c>
      <c r="C18" s="162"/>
      <c r="D18" s="162"/>
      <c r="E18" s="162"/>
      <c r="F18" s="162"/>
      <c r="G18" s="162"/>
      <c r="H18" s="162"/>
      <c r="I18" s="162"/>
      <c r="J18" s="162"/>
      <c r="K18" s="162"/>
      <c r="L18" s="162"/>
      <c r="M18" s="162"/>
      <c r="N18" s="162"/>
      <c r="O18" s="162"/>
      <c r="P18" s="162"/>
      <c r="Q18" s="162"/>
      <c r="R18" s="162"/>
      <c r="S18" s="162"/>
      <c r="T18" s="162"/>
    </row>
    <row r="19" spans="1:20" x14ac:dyDescent="0.25">
      <c r="B19" s="160" t="s">
        <v>90</v>
      </c>
      <c r="C19" s="160"/>
      <c r="D19" s="160"/>
      <c r="E19" s="160"/>
      <c r="F19" s="160"/>
      <c r="G19" s="160"/>
      <c r="H19" s="160"/>
      <c r="I19" s="160"/>
      <c r="J19" s="160"/>
      <c r="K19" s="160"/>
      <c r="L19" s="160"/>
      <c r="M19" s="160"/>
      <c r="N19" s="160"/>
      <c r="O19" s="160"/>
      <c r="P19" s="160"/>
      <c r="Q19" s="160"/>
      <c r="R19" s="160"/>
      <c r="S19" s="160"/>
      <c r="T19" s="160"/>
    </row>
    <row r="20" spans="1:20" x14ac:dyDescent="0.25">
      <c r="B20" s="167" t="s">
        <v>91</v>
      </c>
      <c r="C20" s="167"/>
      <c r="D20" s="167"/>
      <c r="E20" s="167"/>
      <c r="F20" s="167"/>
      <c r="G20" s="167"/>
      <c r="H20" s="167"/>
      <c r="I20" s="167"/>
      <c r="J20" s="167"/>
      <c r="K20" s="167"/>
      <c r="L20" s="167"/>
      <c r="M20" s="167"/>
      <c r="N20" s="167"/>
      <c r="O20" s="167"/>
      <c r="P20" s="167"/>
      <c r="Q20" s="167"/>
      <c r="R20" s="167"/>
      <c r="S20" s="167"/>
      <c r="T20" s="167"/>
    </row>
    <row r="21" spans="1:20" x14ac:dyDescent="0.25">
      <c r="B21" s="168" t="s">
        <v>92</v>
      </c>
      <c r="C21" s="168"/>
      <c r="D21" s="168"/>
      <c r="E21" s="168"/>
      <c r="F21" s="168"/>
      <c r="G21" s="168"/>
      <c r="H21" s="168"/>
      <c r="I21" s="168"/>
      <c r="J21" s="168"/>
      <c r="K21" s="168"/>
      <c r="L21" s="168"/>
      <c r="M21" s="168"/>
      <c r="N21" s="168"/>
      <c r="O21" s="168"/>
      <c r="P21" s="168"/>
      <c r="Q21" s="168"/>
      <c r="R21" s="168"/>
      <c r="S21" s="168"/>
      <c r="T21" s="168"/>
    </row>
    <row r="22" spans="1:20" x14ac:dyDescent="0.25">
      <c r="B22" s="160" t="s">
        <v>93</v>
      </c>
      <c r="C22" s="160"/>
      <c r="D22" s="160"/>
      <c r="E22" s="160"/>
      <c r="F22" s="160"/>
      <c r="G22" s="160"/>
      <c r="H22" s="160"/>
      <c r="I22" s="160"/>
      <c r="J22" s="160"/>
      <c r="K22" s="160"/>
      <c r="L22" s="160"/>
      <c r="M22" s="160"/>
      <c r="N22" s="160"/>
      <c r="O22" s="160"/>
      <c r="P22" s="160"/>
      <c r="Q22" s="160"/>
      <c r="R22" s="160"/>
      <c r="S22" s="160"/>
      <c r="T22" s="160"/>
    </row>
    <row r="23" spans="1:20" x14ac:dyDescent="0.25">
      <c r="B23" s="160" t="s">
        <v>94</v>
      </c>
      <c r="C23" s="160"/>
      <c r="D23" s="160"/>
      <c r="E23" s="160"/>
      <c r="F23" s="160"/>
      <c r="G23" s="160"/>
      <c r="H23" s="160"/>
      <c r="I23" s="160"/>
      <c r="J23" s="160"/>
      <c r="K23" s="160"/>
      <c r="L23" s="160"/>
      <c r="M23" s="160"/>
      <c r="N23" s="160"/>
      <c r="O23" s="160"/>
      <c r="P23" s="160"/>
      <c r="Q23" s="160"/>
      <c r="R23" s="160"/>
      <c r="S23" s="160"/>
      <c r="T23" s="160"/>
    </row>
    <row r="24" spans="1:20" x14ac:dyDescent="0.25">
      <c r="B24" s="167" t="s">
        <v>95</v>
      </c>
      <c r="C24" s="167"/>
      <c r="D24" s="167"/>
      <c r="E24" s="167"/>
      <c r="F24" s="167"/>
      <c r="G24" s="167"/>
      <c r="H24" s="167"/>
      <c r="I24" s="167"/>
      <c r="J24" s="167"/>
      <c r="K24" s="167"/>
      <c r="L24" s="167"/>
      <c r="M24" s="167"/>
      <c r="N24" s="167"/>
      <c r="O24" s="167"/>
      <c r="P24" s="167"/>
      <c r="Q24" s="167"/>
      <c r="R24" s="167"/>
      <c r="S24" s="167"/>
      <c r="T24" s="167"/>
    </row>
    <row r="25" spans="1:20" x14ac:dyDescent="0.25">
      <c r="B25" s="167" t="s">
        <v>96</v>
      </c>
      <c r="C25" s="167"/>
      <c r="D25" s="167"/>
      <c r="E25" s="167"/>
      <c r="F25" s="167"/>
      <c r="G25" s="167"/>
      <c r="H25" s="167"/>
      <c r="I25" s="167"/>
      <c r="J25" s="167"/>
      <c r="K25" s="167"/>
      <c r="L25" s="167"/>
      <c r="M25" s="167"/>
      <c r="N25" s="167"/>
      <c r="O25" s="167"/>
      <c r="P25" s="167"/>
      <c r="Q25" s="167"/>
      <c r="R25" s="167"/>
      <c r="S25" s="167"/>
      <c r="T25" s="167"/>
    </row>
    <row r="26" spans="1:20" x14ac:dyDescent="0.25">
      <c r="B26" s="160" t="s">
        <v>97</v>
      </c>
      <c r="C26" s="160"/>
      <c r="D26" s="160"/>
      <c r="E26" s="160"/>
      <c r="F26" s="160"/>
      <c r="G26" s="160"/>
      <c r="H26" s="160"/>
      <c r="I26" s="160"/>
      <c r="J26" s="160"/>
      <c r="K26" s="160"/>
      <c r="L26" s="160"/>
      <c r="M26" s="160"/>
      <c r="N26" s="160"/>
      <c r="O26" s="160"/>
      <c r="P26" s="160"/>
      <c r="Q26" s="160"/>
      <c r="R26" s="160"/>
      <c r="S26" s="160"/>
      <c r="T26" s="160"/>
    </row>
    <row r="27" spans="1:20" x14ac:dyDescent="0.25">
      <c r="B27" s="160" t="s">
        <v>98</v>
      </c>
      <c r="C27" s="160"/>
      <c r="D27" s="160"/>
      <c r="E27" s="160"/>
      <c r="F27" s="160"/>
      <c r="G27" s="160"/>
      <c r="H27" s="160"/>
      <c r="I27" s="160"/>
      <c r="J27" s="160"/>
      <c r="K27" s="160"/>
      <c r="L27" s="160"/>
      <c r="M27" s="160"/>
      <c r="N27" s="160"/>
      <c r="O27" s="160"/>
      <c r="P27" s="160"/>
      <c r="Q27" s="160"/>
      <c r="R27" s="160"/>
      <c r="S27" s="160"/>
      <c r="T27" s="160"/>
    </row>
    <row r="28" spans="1:20" x14ac:dyDescent="0.25">
      <c r="B28" s="167" t="s">
        <v>99</v>
      </c>
      <c r="C28" s="167"/>
      <c r="D28" s="167"/>
      <c r="E28" s="167"/>
      <c r="F28" s="167"/>
      <c r="G28" s="167"/>
      <c r="H28" s="167"/>
      <c r="I28" s="167"/>
      <c r="J28" s="167"/>
      <c r="K28" s="167"/>
      <c r="L28" s="167"/>
      <c r="M28" s="167"/>
      <c r="N28" s="167"/>
      <c r="O28" s="167"/>
      <c r="P28" s="167"/>
      <c r="Q28" s="167"/>
      <c r="R28" s="167"/>
      <c r="S28" s="167"/>
      <c r="T28" s="167"/>
    </row>
    <row r="30" spans="1:20" hidden="1" x14ac:dyDescent="0.25">
      <c r="A30" s="11" t="s">
        <v>12</v>
      </c>
      <c r="B30" s="12">
        <v>105.2557</v>
      </c>
    </row>
    <row r="31" spans="1:20" hidden="1" x14ac:dyDescent="0.25">
      <c r="A31" s="11" t="s">
        <v>13</v>
      </c>
      <c r="B31" s="12">
        <v>106.826398641827</v>
      </c>
    </row>
    <row r="32" spans="1:20" hidden="1" x14ac:dyDescent="0.25">
      <c r="A32" s="11" t="s">
        <v>14</v>
      </c>
      <c r="B32" s="12">
        <v>105.56188522495653</v>
      </c>
    </row>
    <row r="33" spans="1:2" hidden="1" x14ac:dyDescent="0.25">
      <c r="A33" s="11" t="s">
        <v>15</v>
      </c>
      <c r="B33" s="12">
        <v>105.40060895691501</v>
      </c>
    </row>
    <row r="34" spans="1:2" hidden="1" x14ac:dyDescent="0.25">
      <c r="A34" s="11" t="s">
        <v>16</v>
      </c>
      <c r="B34" s="12">
        <v>105.10035646544816</v>
      </c>
    </row>
    <row r="35" spans="1:2" hidden="1" x14ac:dyDescent="0.25">
      <c r="A35" s="11" t="s">
        <v>17</v>
      </c>
      <c r="B35" s="12">
        <v>104.90017622301767</v>
      </c>
    </row>
    <row r="36" spans="1:2" hidden="1" x14ac:dyDescent="0.25">
      <c r="A36" s="11" t="s">
        <v>18</v>
      </c>
      <c r="B36" s="12">
        <v>104.70002730372529</v>
      </c>
    </row>
  </sheetData>
  <mergeCells count="38">
    <mergeCell ref="W6:W7"/>
    <mergeCell ref="X6:X7"/>
    <mergeCell ref="Y6:Y7"/>
    <mergeCell ref="Z6:Z7"/>
    <mergeCell ref="AA6:AA7"/>
    <mergeCell ref="V6:V7"/>
    <mergeCell ref="B19:T19"/>
    <mergeCell ref="B20:T20"/>
    <mergeCell ref="B21:T21"/>
    <mergeCell ref="B22:T22"/>
    <mergeCell ref="L6:L7"/>
    <mergeCell ref="M6:M7"/>
    <mergeCell ref="B12:T12"/>
    <mergeCell ref="B13:I13"/>
    <mergeCell ref="B14:T14"/>
    <mergeCell ref="S6:S7"/>
    <mergeCell ref="B25:T25"/>
    <mergeCell ref="B26:T26"/>
    <mergeCell ref="B27:T27"/>
    <mergeCell ref="B28:T28"/>
    <mergeCell ref="B23:T23"/>
    <mergeCell ref="B24:T24"/>
    <mergeCell ref="A1:N1"/>
    <mergeCell ref="B18:T18"/>
    <mergeCell ref="T6:T7"/>
    <mergeCell ref="U6:U7"/>
    <mergeCell ref="A6:A7"/>
    <mergeCell ref="B6:B7"/>
    <mergeCell ref="C6:C7"/>
    <mergeCell ref="D6:D7"/>
    <mergeCell ref="E6:E7"/>
    <mergeCell ref="F6:J6"/>
    <mergeCell ref="K6:K7"/>
    <mergeCell ref="N6:N7"/>
    <mergeCell ref="O6:O7"/>
    <mergeCell ref="P6:P7"/>
    <mergeCell ref="Q6:Q7"/>
    <mergeCell ref="R6:R7"/>
  </mergeCells>
  <pageMargins left="0.47244094488188981" right="0.55118110236220474" top="0.82677165354330717" bottom="0.55118110236220474" header="0.31496062992125984" footer="0.19685039370078741"/>
  <pageSetup paperSize="8" scale="46" fitToHeight="0" orientation="landscape" r:id="rId1"/>
  <headerFooter differentFirst="1">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1"/>
  <sheetViews>
    <sheetView zoomScale="70" zoomScaleNormal="70" zoomScaleSheetLayoutView="55" workbookViewId="0">
      <selection activeCell="F9" sqref="F9"/>
    </sheetView>
  </sheetViews>
  <sheetFormatPr defaultRowHeight="15" x14ac:dyDescent="0.25"/>
  <cols>
    <col min="1" max="1" width="21.75" style="32" customWidth="1"/>
    <col min="2" max="13" width="18.875" style="32" customWidth="1"/>
    <col min="14" max="15" width="9" style="32" customWidth="1"/>
    <col min="16" max="16384" width="9" style="32"/>
  </cols>
  <sheetData>
    <row r="1" spans="1:21" ht="18.75" x14ac:dyDescent="0.25">
      <c r="A1" s="172" t="s">
        <v>79</v>
      </c>
      <c r="B1" s="172"/>
      <c r="C1" s="172"/>
      <c r="D1" s="172"/>
      <c r="E1" s="172"/>
      <c r="F1" s="172"/>
      <c r="G1" s="172"/>
      <c r="H1" s="172"/>
    </row>
    <row r="2" spans="1:21" ht="18.75" x14ac:dyDescent="0.3">
      <c r="A2" s="31"/>
    </row>
    <row r="3" spans="1:21" x14ac:dyDescent="0.25">
      <c r="A3" s="33"/>
      <c r="B3" s="33"/>
      <c r="C3" s="33"/>
      <c r="D3" s="33"/>
      <c r="E3" s="33"/>
      <c r="F3" s="33"/>
      <c r="G3" s="33"/>
      <c r="H3" s="33"/>
      <c r="I3" s="33"/>
      <c r="J3" s="33"/>
    </row>
    <row r="4" spans="1:21" ht="43.5" customHeight="1" x14ac:dyDescent="0.25">
      <c r="A4" s="173" t="str">
        <f>'20.1'!A4</f>
        <v>Наименование инвестиционного проекта: Строительство ТП 10/0,4 кВ, прокладка двух КЛ 10 кВ от РУ10 кВ  РТП 2009 до РУ 10 кВ РТП 2008, проложить КЛ 10 кВ от РУ 10 кВ ТП 681 до РУ 10 кВ новой РТП: ЛО, Всеволожский муниципальный район, г. Сертолово, западнее микрорайона Черная речка</v>
      </c>
      <c r="B4" s="173"/>
      <c r="C4" s="173"/>
      <c r="D4" s="173"/>
      <c r="E4" s="173"/>
      <c r="F4" s="173"/>
      <c r="G4" s="173"/>
      <c r="H4" s="173"/>
      <c r="I4" s="33"/>
      <c r="J4" s="33"/>
    </row>
    <row r="5" spans="1:21" ht="15.75" x14ac:dyDescent="0.25">
      <c r="A5" s="49" t="str">
        <f>'20.1'!A5</f>
        <v>Год раскрытия информации: 2023 год</v>
      </c>
      <c r="B5" s="33"/>
      <c r="C5" s="33"/>
      <c r="D5" s="33"/>
      <c r="E5" s="33"/>
      <c r="F5" s="33"/>
      <c r="G5" s="33"/>
      <c r="H5" s="33"/>
      <c r="I5" s="33"/>
      <c r="J5" s="33"/>
    </row>
    <row r="6" spans="1:21" x14ac:dyDescent="0.25">
      <c r="A6" s="33"/>
      <c r="B6" s="33"/>
      <c r="C6" s="33"/>
      <c r="D6" s="33"/>
      <c r="E6" s="33"/>
      <c r="F6" s="33"/>
      <c r="G6" s="33"/>
      <c r="H6" s="33"/>
      <c r="I6" s="33"/>
      <c r="J6" s="33"/>
    </row>
    <row r="7" spans="1:21" ht="22.5" customHeight="1" x14ac:dyDescent="0.25">
      <c r="A7" s="174" t="s">
        <v>53</v>
      </c>
      <c r="B7" s="175" t="s">
        <v>80</v>
      </c>
      <c r="C7" s="175"/>
      <c r="D7" s="175"/>
      <c r="E7" s="175"/>
      <c r="F7" s="175"/>
      <c r="G7" s="175"/>
      <c r="H7" s="175"/>
      <c r="I7" s="175"/>
      <c r="J7" s="175"/>
      <c r="K7" s="175"/>
      <c r="L7" s="175"/>
      <c r="M7" s="175"/>
    </row>
    <row r="8" spans="1:21" ht="22.5" customHeight="1" x14ac:dyDescent="0.25">
      <c r="A8" s="174"/>
      <c r="B8" s="69">
        <v>2018</v>
      </c>
      <c r="C8" s="69">
        <v>2019</v>
      </c>
      <c r="D8" s="69">
        <v>2020</v>
      </c>
      <c r="E8" s="69">
        <v>2021</v>
      </c>
      <c r="F8" s="69">
        <v>2022</v>
      </c>
      <c r="G8" s="69">
        <v>2023</v>
      </c>
      <c r="H8" s="69">
        <v>2024</v>
      </c>
      <c r="I8" s="69">
        <v>2025</v>
      </c>
      <c r="J8" s="69">
        <v>2026</v>
      </c>
      <c r="K8" s="69">
        <v>2027</v>
      </c>
      <c r="L8" s="69">
        <v>2028</v>
      </c>
      <c r="M8" s="69">
        <v>2029</v>
      </c>
    </row>
    <row r="9" spans="1:21" ht="42.75" customHeight="1" x14ac:dyDescent="0.25">
      <c r="A9" s="36" t="s">
        <v>81</v>
      </c>
      <c r="B9" s="71">
        <v>105.2557</v>
      </c>
      <c r="C9" s="71">
        <v>106.826398641827</v>
      </c>
      <c r="D9" s="71">
        <v>105.56188522495653</v>
      </c>
      <c r="E9" s="71">
        <v>104.9354</v>
      </c>
      <c r="F9" s="71">
        <v>113.87439215858623</v>
      </c>
      <c r="G9" s="71">
        <v>105.89170681014039</v>
      </c>
      <c r="H9" s="71">
        <v>105.30227480021095</v>
      </c>
      <c r="I9" s="71">
        <v>104.79425908912773</v>
      </c>
      <c r="J9" s="71">
        <v>104.70002730372529</v>
      </c>
      <c r="K9" s="71">
        <v>104.70002730372529</v>
      </c>
      <c r="L9" s="71">
        <v>104.70002730372529</v>
      </c>
      <c r="M9" s="71">
        <v>104.3</v>
      </c>
    </row>
    <row r="10" spans="1:21" ht="15.75" x14ac:dyDescent="0.25">
      <c r="A10" s="37"/>
      <c r="B10" s="38"/>
      <c r="C10" s="38"/>
      <c r="D10" s="38"/>
      <c r="E10" s="38"/>
      <c r="F10" s="38"/>
      <c r="G10" s="38"/>
      <c r="H10" s="38"/>
      <c r="I10" s="34"/>
      <c r="J10" s="34"/>
      <c r="K10" s="35"/>
      <c r="L10" s="35"/>
    </row>
    <row r="11" spans="1:21" ht="15.75" x14ac:dyDescent="0.25">
      <c r="A11" s="39" t="s">
        <v>82</v>
      </c>
      <c r="B11" s="34"/>
      <c r="C11" s="34"/>
      <c r="D11" s="34"/>
      <c r="E11" s="34"/>
      <c r="F11" s="34"/>
      <c r="G11" s="34"/>
      <c r="H11" s="34"/>
      <c r="I11" s="34"/>
      <c r="J11" s="34"/>
      <c r="K11" s="35"/>
      <c r="L11" s="35"/>
    </row>
    <row r="12" spans="1:21" s="41" customFormat="1" ht="22.5" customHeight="1" x14ac:dyDescent="0.25">
      <c r="A12" s="170" t="s">
        <v>83</v>
      </c>
      <c r="B12" s="170"/>
      <c r="C12" s="170"/>
      <c r="D12" s="170"/>
      <c r="E12" s="170"/>
      <c r="F12" s="170"/>
      <c r="G12" s="170"/>
      <c r="H12" s="170"/>
      <c r="I12" s="170"/>
      <c r="J12" s="170"/>
      <c r="K12" s="40"/>
      <c r="L12" s="40"/>
      <c r="M12" s="40"/>
      <c r="N12" s="40"/>
      <c r="P12" s="40"/>
      <c r="Q12" s="40"/>
      <c r="R12" s="40"/>
      <c r="S12" s="40"/>
      <c r="T12" s="40"/>
      <c r="U12" s="40"/>
    </row>
    <row r="13" spans="1:21" s="41" customFormat="1" ht="22.5" customHeight="1" x14ac:dyDescent="0.25">
      <c r="A13" s="170" t="s">
        <v>84</v>
      </c>
      <c r="B13" s="170"/>
      <c r="C13" s="170"/>
      <c r="D13" s="170"/>
      <c r="E13" s="170"/>
      <c r="F13" s="170"/>
      <c r="G13" s="170"/>
      <c r="H13" s="170"/>
      <c r="I13" s="170"/>
      <c r="J13" s="170"/>
      <c r="K13" s="40"/>
      <c r="L13" s="40"/>
      <c r="M13" s="40"/>
      <c r="N13" s="40"/>
      <c r="P13" s="40"/>
      <c r="Q13" s="40"/>
      <c r="R13" s="40"/>
      <c r="S13" s="40"/>
      <c r="T13" s="40"/>
      <c r="U13" s="40"/>
    </row>
    <row r="14" spans="1:21" s="43" customFormat="1" ht="99" customHeight="1" x14ac:dyDescent="0.25">
      <c r="A14" s="171" t="s">
        <v>85</v>
      </c>
      <c r="B14" s="171"/>
      <c r="C14" s="171"/>
      <c r="D14" s="171"/>
      <c r="E14" s="171"/>
      <c r="F14" s="171"/>
      <c r="G14" s="171"/>
      <c r="H14" s="171"/>
      <c r="I14" s="171"/>
      <c r="J14" s="171"/>
      <c r="K14" s="42"/>
      <c r="L14" s="42"/>
    </row>
    <row r="15" spans="1:21" s="43" customFormat="1" x14ac:dyDescent="0.25">
      <c r="A15" s="44"/>
      <c r="B15" s="44"/>
      <c r="C15" s="44"/>
      <c r="D15" s="44"/>
      <c r="E15" s="44"/>
      <c r="F15" s="44"/>
      <c r="G15" s="44"/>
      <c r="H15" s="44"/>
      <c r="I15" s="44"/>
      <c r="J15" s="44"/>
    </row>
    <row r="16" spans="1:21" s="43" customFormat="1" x14ac:dyDescent="0.25"/>
    <row r="27" spans="2:8" x14ac:dyDescent="0.25">
      <c r="B27" s="45"/>
      <c r="C27" s="45"/>
      <c r="D27" s="45"/>
      <c r="E27" s="45"/>
      <c r="F27" s="45"/>
      <c r="G27" s="45"/>
      <c r="H27" s="45"/>
    </row>
    <row r="28" spans="2:8" x14ac:dyDescent="0.25">
      <c r="B28" s="45"/>
      <c r="C28" s="45"/>
      <c r="D28" s="45"/>
      <c r="E28" s="45"/>
      <c r="F28" s="45"/>
      <c r="G28" s="45"/>
      <c r="H28" s="45"/>
    </row>
    <row r="29" spans="2:8" ht="15.75" x14ac:dyDescent="0.25">
      <c r="B29" s="46"/>
      <c r="C29" s="46"/>
      <c r="D29" s="46"/>
      <c r="E29" s="46"/>
      <c r="F29" s="46"/>
      <c r="G29" s="46"/>
      <c r="H29" s="45"/>
    </row>
    <row r="30" spans="2:8" ht="15.75" x14ac:dyDescent="0.25">
      <c r="B30" s="38"/>
      <c r="C30" s="38"/>
      <c r="D30" s="38"/>
      <c r="E30" s="38"/>
      <c r="F30" s="38"/>
      <c r="G30" s="38"/>
      <c r="H30" s="45"/>
    </row>
    <row r="31" spans="2:8" ht="15.75" x14ac:dyDescent="0.25">
      <c r="B31" s="47"/>
      <c r="C31" s="47"/>
      <c r="D31" s="48"/>
      <c r="E31" s="47"/>
      <c r="F31" s="47"/>
      <c r="G31" s="47"/>
      <c r="H31" s="45"/>
    </row>
  </sheetData>
  <mergeCells count="7">
    <mergeCell ref="A13:J13"/>
    <mergeCell ref="A14:J14"/>
    <mergeCell ref="A1:H1"/>
    <mergeCell ref="A4:H4"/>
    <mergeCell ref="A7:A8"/>
    <mergeCell ref="A12:J12"/>
    <mergeCell ref="B7:M7"/>
  </mergeCells>
  <pageMargins left="0.7" right="0.7" top="0.75" bottom="0.75" header="0.3" footer="0.3"/>
  <pageSetup paperSize="9" scale="81"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20.1</vt:lpstr>
      <vt:lpstr>20.2</vt:lpstr>
      <vt:lpstr>20.3</vt:lpstr>
      <vt:lpstr>20.4</vt:lpstr>
      <vt:lpstr>'20.1'!Заголовки_для_печати</vt:lpstr>
      <vt:lpstr>'20.1'!Область_печати</vt:lpstr>
      <vt:lpstr>'20.2'!Область_печати</vt:lpstr>
      <vt:lpstr>'20.3'!Область_печати</vt:lpstr>
      <vt:lpstr>'20.4'!Область_печати</vt:lpstr>
    </vt:vector>
  </TitlesOfParts>
  <Company>Datanium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Viktor</cp:lastModifiedBy>
  <cp:lastPrinted>2022-04-12T11:17:55Z</cp:lastPrinted>
  <dcterms:created xsi:type="dcterms:W3CDTF">2009-07-27T10:10:26Z</dcterms:created>
  <dcterms:modified xsi:type="dcterms:W3CDTF">2023-03-25T10:50:08Z</dcterms:modified>
</cp:coreProperties>
</file>